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\OneDrive\Escritorio\SENA 2025\1. CUENTAS DE COBRO\11. DICIEMBE\EVIDENCIAS\Obligación 7\"/>
    </mc:Choice>
  </mc:AlternateContent>
  <xr:revisionPtr revIDLastSave="0" documentId="13_ncr:1_{EE9AC9DC-C3FD-4D1A-9ED9-5B325A307B54}" xr6:coauthVersionLast="47" xr6:coauthVersionMax="47" xr10:uidLastSave="{00000000-0000-0000-0000-000000000000}"/>
  <bookViews>
    <workbookView xWindow="-108" yWindow="-108" windowWidth="23256" windowHeight="12456" firstSheet="14" activeTab="15" xr2:uid="{A723F4AD-98C1-4741-BAF2-DEC236D271B6}"/>
  </bookViews>
  <sheets>
    <sheet name="Junio " sheetId="6" state="hidden" r:id="rId1"/>
    <sheet name="MAYO" sheetId="14" state="hidden" r:id="rId2"/>
    <sheet name="Julio" sheetId="7" state="hidden" r:id="rId3"/>
    <sheet name="Agosto" sheetId="8" state="hidden" r:id="rId4"/>
    <sheet name="Septiembre" sheetId="9" state="hidden" r:id="rId5"/>
    <sheet name="Octubre" sheetId="10" state="hidden" r:id="rId6"/>
    <sheet name="FEBRERO" sheetId="11" state="hidden" r:id="rId7"/>
    <sheet name="MARZO" sheetId="12" state="hidden" r:id="rId8"/>
    <sheet name="ABRIL" sheetId="13" state="hidden" r:id="rId9"/>
    <sheet name="JUNIO" sheetId="15" state="hidden" r:id="rId10"/>
    <sheet name="JULIO 2025" sheetId="16" state="hidden" r:id="rId11"/>
    <sheet name="AGOSTO 25" sheetId="17" state="hidden" r:id="rId12"/>
    <sheet name="SEPTIEMBRE 25" sheetId="18" state="hidden" r:id="rId13"/>
    <sheet name="OCTUBRE 2025" sheetId="19" state="hidden" r:id="rId14"/>
    <sheet name="NOVIERMBRE 2025" sheetId="20" r:id="rId15"/>
    <sheet name="DICIEMBRE 2025" sheetId="23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23" l="1"/>
  <c r="BP17" i="10"/>
  <c r="BP16" i="10"/>
  <c r="BP15" i="10"/>
  <c r="BP14" i="10"/>
  <c r="BP13" i="10"/>
  <c r="BP12" i="10"/>
  <c r="BN17" i="10"/>
  <c r="BN16" i="10"/>
  <c r="BN15" i="10"/>
  <c r="BN14" i="10"/>
  <c r="BN13" i="10"/>
  <c r="BN12" i="10"/>
  <c r="BL17" i="10"/>
  <c r="BL16" i="10"/>
  <c r="BL15" i="10"/>
  <c r="BL14" i="10"/>
  <c r="BL13" i="10"/>
  <c r="BL12" i="10"/>
  <c r="BR12" i="10"/>
  <c r="BT12" i="10"/>
  <c r="BR13" i="10"/>
  <c r="BT13" i="10"/>
  <c r="BR14" i="10"/>
  <c r="BT14" i="10"/>
  <c r="BJ17" i="10"/>
  <c r="BJ16" i="10"/>
  <c r="BJ15" i="10"/>
  <c r="BJ14" i="10"/>
  <c r="BJ13" i="10"/>
  <c r="BJ12" i="10"/>
  <c r="BD17" i="10"/>
  <c r="BD16" i="10"/>
  <c r="BD15" i="10"/>
  <c r="BD14" i="10"/>
  <c r="BD13" i="10"/>
  <c r="BD12" i="10"/>
  <c r="BB17" i="10"/>
  <c r="BB16" i="10"/>
  <c r="BB15" i="10"/>
  <c r="BB14" i="10"/>
  <c r="BB13" i="10"/>
  <c r="BB12" i="10"/>
  <c r="AZ17" i="10"/>
  <c r="AZ16" i="10"/>
  <c r="AZ15" i="10"/>
  <c r="AZ14" i="10"/>
  <c r="AZ13" i="10"/>
  <c r="AZ12" i="10"/>
  <c r="AX17" i="10"/>
  <c r="AX16" i="10"/>
  <c r="AX15" i="10"/>
  <c r="AX14" i="10"/>
  <c r="AX13" i="10"/>
  <c r="AX12" i="10"/>
  <c r="AV17" i="10"/>
  <c r="AV16" i="10"/>
  <c r="AV15" i="10"/>
  <c r="AV14" i="10"/>
  <c r="AV13" i="10"/>
  <c r="AV12" i="10"/>
  <c r="AZ17" i="20"/>
  <c r="AZ27" i="20" s="1"/>
  <c r="AX17" i="20"/>
  <c r="AV17" i="20"/>
  <c r="AZ16" i="20"/>
  <c r="AX16" i="20"/>
  <c r="AV16" i="20"/>
  <c r="AZ15" i="20"/>
  <c r="AX15" i="20"/>
  <c r="AV15" i="20"/>
  <c r="AV27" i="20" s="1"/>
  <c r="AZ14" i="20"/>
  <c r="AX14" i="20"/>
  <c r="AV14" i="20"/>
  <c r="AZ13" i="20"/>
  <c r="AX13" i="20"/>
  <c r="AV13" i="20"/>
  <c r="AZ12" i="20"/>
  <c r="AX12" i="20"/>
  <c r="AV12" i="20"/>
  <c r="AP17" i="20"/>
  <c r="AN17" i="20"/>
  <c r="AL17" i="20"/>
  <c r="AJ17" i="20"/>
  <c r="AP16" i="20"/>
  <c r="AN16" i="20"/>
  <c r="AL16" i="20"/>
  <c r="AJ16" i="20"/>
  <c r="AP15" i="20"/>
  <c r="AN15" i="20"/>
  <c r="AL15" i="20"/>
  <c r="AJ15" i="20"/>
  <c r="AP14" i="20"/>
  <c r="AN14" i="20"/>
  <c r="AL14" i="20"/>
  <c r="AJ14" i="20"/>
  <c r="AP13" i="20"/>
  <c r="AP27" i="20" s="1"/>
  <c r="AN13" i="20"/>
  <c r="AL13" i="20"/>
  <c r="AJ13" i="20"/>
  <c r="AP12" i="20"/>
  <c r="AN12" i="20"/>
  <c r="AL12" i="20"/>
  <c r="AJ12" i="20"/>
  <c r="AB17" i="20"/>
  <c r="AB27" i="20" s="1"/>
  <c r="AB16" i="20"/>
  <c r="AB15" i="20"/>
  <c r="AB14" i="20"/>
  <c r="AB13" i="20"/>
  <c r="AB12" i="20"/>
  <c r="Z17" i="20"/>
  <c r="X17" i="20"/>
  <c r="V17" i="20"/>
  <c r="T17" i="20"/>
  <c r="Z16" i="20"/>
  <c r="X16" i="20"/>
  <c r="V16" i="20"/>
  <c r="T16" i="20"/>
  <c r="Z15" i="20"/>
  <c r="X15" i="20"/>
  <c r="V15" i="20"/>
  <c r="T15" i="20"/>
  <c r="Z14" i="20"/>
  <c r="X14" i="20"/>
  <c r="V14" i="20"/>
  <c r="T14" i="20"/>
  <c r="Z13" i="20"/>
  <c r="Z27" i="20" s="1"/>
  <c r="X13" i="20"/>
  <c r="V13" i="20"/>
  <c r="T13" i="20"/>
  <c r="Z12" i="20"/>
  <c r="X12" i="20"/>
  <c r="V12" i="20"/>
  <c r="T12" i="20"/>
  <c r="N17" i="20"/>
  <c r="L17" i="20"/>
  <c r="J17" i="20"/>
  <c r="H17" i="20"/>
  <c r="N16" i="20"/>
  <c r="L16" i="20"/>
  <c r="J16" i="20"/>
  <c r="H16" i="20"/>
  <c r="N15" i="20"/>
  <c r="L15" i="20"/>
  <c r="J15" i="20"/>
  <c r="H15" i="20"/>
  <c r="N14" i="20"/>
  <c r="L14" i="20"/>
  <c r="J14" i="20"/>
  <c r="H14" i="20"/>
  <c r="N13" i="20"/>
  <c r="L13" i="20"/>
  <c r="J13" i="20"/>
  <c r="H13" i="20"/>
  <c r="N12" i="20"/>
  <c r="L12" i="20"/>
  <c r="J12" i="20"/>
  <c r="H12" i="20"/>
  <c r="BR17" i="10"/>
  <c r="BR16" i="10"/>
  <c r="BR15" i="10"/>
  <c r="BD27" i="20"/>
  <c r="BB27" i="20"/>
  <c r="AX27" i="20"/>
  <c r="BN27" i="20"/>
  <c r="BJ27" i="20"/>
  <c r="BL27" i="20"/>
  <c r="AL27" i="20"/>
  <c r="AJ27" i="20"/>
  <c r="AH26" i="10"/>
  <c r="AH25" i="10"/>
  <c r="AH24" i="10"/>
  <c r="AH23" i="10"/>
  <c r="AH22" i="10"/>
  <c r="AH21" i="10"/>
  <c r="AH20" i="10"/>
  <c r="AH19" i="10"/>
  <c r="AH18" i="10"/>
  <c r="AH17" i="10"/>
  <c r="AH16" i="10"/>
  <c r="AH15" i="10"/>
  <c r="AH14" i="10"/>
  <c r="AH13" i="10"/>
  <c r="AH12" i="10"/>
  <c r="AH27" i="10" s="1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27" i="8" s="1"/>
  <c r="R49" i="23"/>
  <c r="P49" i="23"/>
  <c r="J49" i="23"/>
  <c r="H49" i="23"/>
  <c r="R39" i="23"/>
  <c r="P39" i="23"/>
  <c r="J39" i="23"/>
  <c r="H39" i="23"/>
  <c r="BT26" i="23"/>
  <c r="BR26" i="23"/>
  <c r="BP26" i="23"/>
  <c r="BN26" i="23"/>
  <c r="BL26" i="23"/>
  <c r="BJ26" i="23"/>
  <c r="BH26" i="23"/>
  <c r="BF26" i="23"/>
  <c r="BD26" i="23"/>
  <c r="BB26" i="23"/>
  <c r="AZ26" i="23"/>
  <c r="AX26" i="23"/>
  <c r="AV26" i="23"/>
  <c r="AT26" i="23"/>
  <c r="AF26" i="23"/>
  <c r="AD26" i="23"/>
  <c r="AB26" i="23"/>
  <c r="Z26" i="23"/>
  <c r="X26" i="23"/>
  <c r="V26" i="23"/>
  <c r="T26" i="23"/>
  <c r="R26" i="23"/>
  <c r="P26" i="23"/>
  <c r="N26" i="23"/>
  <c r="L26" i="23"/>
  <c r="J26" i="23"/>
  <c r="H26" i="23"/>
  <c r="F26" i="23"/>
  <c r="D26" i="23"/>
  <c r="B26" i="23"/>
  <c r="BT25" i="23"/>
  <c r="BR25" i="23"/>
  <c r="BP25" i="23"/>
  <c r="BN25" i="23"/>
  <c r="BL25" i="23"/>
  <c r="BJ25" i="23"/>
  <c r="BH25" i="23"/>
  <c r="BF25" i="23"/>
  <c r="BD25" i="23"/>
  <c r="BB25" i="23"/>
  <c r="AZ25" i="23"/>
  <c r="AX25" i="23"/>
  <c r="AV25" i="23"/>
  <c r="AT25" i="23"/>
  <c r="AF25" i="23"/>
  <c r="AD25" i="23"/>
  <c r="AB25" i="23"/>
  <c r="Z25" i="23"/>
  <c r="X25" i="23"/>
  <c r="V25" i="23"/>
  <c r="T25" i="23"/>
  <c r="R25" i="23"/>
  <c r="P25" i="23"/>
  <c r="N25" i="23"/>
  <c r="L25" i="23"/>
  <c r="J25" i="23"/>
  <c r="H25" i="23"/>
  <c r="F25" i="23"/>
  <c r="D25" i="23"/>
  <c r="B25" i="23"/>
  <c r="AF24" i="23"/>
  <c r="AD24" i="23"/>
  <c r="AB24" i="23"/>
  <c r="Z24" i="23"/>
  <c r="X24" i="23"/>
  <c r="V24" i="23"/>
  <c r="T24" i="23"/>
  <c r="R24" i="23"/>
  <c r="P24" i="23"/>
  <c r="N24" i="23"/>
  <c r="L24" i="23"/>
  <c r="J24" i="23"/>
  <c r="H24" i="23"/>
  <c r="F24" i="23"/>
  <c r="D24" i="23"/>
  <c r="B24" i="23"/>
  <c r="BR27" i="23"/>
  <c r="BB27" i="23"/>
  <c r="AF23" i="23"/>
  <c r="AD23" i="23"/>
  <c r="V27" i="23"/>
  <c r="T23" i="23"/>
  <c r="R23" i="23"/>
  <c r="P23" i="23"/>
  <c r="N23" i="23"/>
  <c r="L23" i="23"/>
  <c r="J23" i="23"/>
  <c r="H23" i="23"/>
  <c r="F23" i="23"/>
  <c r="F27" i="23" s="1"/>
  <c r="D23" i="23"/>
  <c r="B23" i="23"/>
  <c r="AF22" i="23"/>
  <c r="R22" i="23"/>
  <c r="D22" i="23"/>
  <c r="B22" i="23"/>
  <c r="AF21" i="23"/>
  <c r="R21" i="23"/>
  <c r="D21" i="23"/>
  <c r="B21" i="23"/>
  <c r="AF20" i="23"/>
  <c r="R20" i="23"/>
  <c r="D20" i="23"/>
  <c r="B20" i="23"/>
  <c r="AF19" i="23"/>
  <c r="R19" i="23"/>
  <c r="D19" i="23"/>
  <c r="B19" i="23"/>
  <c r="AF18" i="23"/>
  <c r="R18" i="23"/>
  <c r="D18" i="23"/>
  <c r="B18" i="23"/>
  <c r="BT17" i="23"/>
  <c r="BR17" i="23"/>
  <c r="BP17" i="23"/>
  <c r="BH17" i="23"/>
  <c r="BF17" i="23"/>
  <c r="BD17" i="23"/>
  <c r="BB17" i="23"/>
  <c r="AZ17" i="23"/>
  <c r="AX17" i="23"/>
  <c r="AV17" i="23"/>
  <c r="AT17" i="23"/>
  <c r="AR17" i="23"/>
  <c r="AP17" i="23"/>
  <c r="AN17" i="23"/>
  <c r="AL17" i="23"/>
  <c r="AJ17" i="23"/>
  <c r="AH17" i="23"/>
  <c r="AF17" i="23"/>
  <c r="AD17" i="23"/>
  <c r="R17" i="23"/>
  <c r="D17" i="23"/>
  <c r="B17" i="23"/>
  <c r="BT16" i="23"/>
  <c r="BR16" i="23"/>
  <c r="BP16" i="23"/>
  <c r="BN16" i="23"/>
  <c r="BL16" i="23"/>
  <c r="BJ16" i="23"/>
  <c r="BH16" i="23"/>
  <c r="BF16" i="23"/>
  <c r="BD16" i="23"/>
  <c r="BB16" i="23"/>
  <c r="AZ16" i="23"/>
  <c r="AX16" i="23"/>
  <c r="AV16" i="23"/>
  <c r="AT16" i="23"/>
  <c r="AR16" i="23"/>
  <c r="AP16" i="23"/>
  <c r="AN16" i="23"/>
  <c r="AL16" i="23"/>
  <c r="AJ16" i="23"/>
  <c r="AH16" i="23"/>
  <c r="AF16" i="23"/>
  <c r="AD16" i="23"/>
  <c r="AB16" i="23"/>
  <c r="Z16" i="23"/>
  <c r="X16" i="23"/>
  <c r="V16" i="23"/>
  <c r="T16" i="23"/>
  <c r="R16" i="23"/>
  <c r="P16" i="23"/>
  <c r="N16" i="23"/>
  <c r="L16" i="23"/>
  <c r="J16" i="23"/>
  <c r="H16" i="23"/>
  <c r="D16" i="23"/>
  <c r="B16" i="23"/>
  <c r="BT15" i="23"/>
  <c r="BR15" i="23"/>
  <c r="BP15" i="23"/>
  <c r="BN15" i="23"/>
  <c r="BL15" i="23"/>
  <c r="BJ15" i="23"/>
  <c r="BH15" i="23"/>
  <c r="BF15" i="23"/>
  <c r="BD15" i="23"/>
  <c r="BB15" i="23"/>
  <c r="AZ15" i="23"/>
  <c r="AX15" i="23"/>
  <c r="AV15" i="23"/>
  <c r="AT15" i="23"/>
  <c r="AR15" i="23"/>
  <c r="AP15" i="23"/>
  <c r="AN15" i="23"/>
  <c r="AL15" i="23"/>
  <c r="AJ15" i="23"/>
  <c r="AH15" i="23"/>
  <c r="AF15" i="23"/>
  <c r="AD15" i="23"/>
  <c r="AB15" i="23"/>
  <c r="Z15" i="23"/>
  <c r="X15" i="23"/>
  <c r="V15" i="23"/>
  <c r="T15" i="23"/>
  <c r="R15" i="23"/>
  <c r="P15" i="23"/>
  <c r="N15" i="23"/>
  <c r="L15" i="23"/>
  <c r="J15" i="23"/>
  <c r="H15" i="23"/>
  <c r="D15" i="23"/>
  <c r="B15" i="23"/>
  <c r="BT14" i="23"/>
  <c r="BR14" i="23"/>
  <c r="BP14" i="23"/>
  <c r="BN14" i="23"/>
  <c r="BL14" i="23"/>
  <c r="BJ14" i="23"/>
  <c r="BH14" i="23"/>
  <c r="BF14" i="23"/>
  <c r="BD14" i="23"/>
  <c r="BB14" i="23"/>
  <c r="AZ14" i="23"/>
  <c r="AX14" i="23"/>
  <c r="AV14" i="23"/>
  <c r="AT14" i="23"/>
  <c r="AR14" i="23"/>
  <c r="AP14" i="23"/>
  <c r="AN14" i="23"/>
  <c r="AL14" i="23"/>
  <c r="AJ14" i="23"/>
  <c r="AH14" i="23"/>
  <c r="AF14" i="23"/>
  <c r="AD14" i="23"/>
  <c r="AB14" i="23"/>
  <c r="Z14" i="23"/>
  <c r="X14" i="23"/>
  <c r="V14" i="23"/>
  <c r="T14" i="23"/>
  <c r="R14" i="23"/>
  <c r="P14" i="23"/>
  <c r="N14" i="23"/>
  <c r="L14" i="23"/>
  <c r="J14" i="23"/>
  <c r="H14" i="23"/>
  <c r="D14" i="23"/>
  <c r="B14" i="23"/>
  <c r="BT13" i="23"/>
  <c r="BR13" i="23"/>
  <c r="BP13" i="23"/>
  <c r="BN13" i="23"/>
  <c r="BL13" i="23"/>
  <c r="BJ13" i="23"/>
  <c r="BH13" i="23"/>
  <c r="BF13" i="23"/>
  <c r="BD13" i="23"/>
  <c r="BB13" i="23"/>
  <c r="AZ13" i="23"/>
  <c r="AX13" i="23"/>
  <c r="AV13" i="23"/>
  <c r="AT13" i="23"/>
  <c r="AR13" i="23"/>
  <c r="AP13" i="23"/>
  <c r="AN13" i="23"/>
  <c r="AL13" i="23"/>
  <c r="AJ13" i="23"/>
  <c r="AH13" i="23"/>
  <c r="AF13" i="23"/>
  <c r="AD13" i="23"/>
  <c r="AB13" i="23"/>
  <c r="Z13" i="23"/>
  <c r="X13" i="23"/>
  <c r="V13" i="23"/>
  <c r="T13" i="23"/>
  <c r="R13" i="23"/>
  <c r="P13" i="23"/>
  <c r="N13" i="23"/>
  <c r="L13" i="23"/>
  <c r="J13" i="23"/>
  <c r="H13" i="23"/>
  <c r="D13" i="23"/>
  <c r="B13" i="23"/>
  <c r="BT12" i="23"/>
  <c r="BT27" i="23" s="1"/>
  <c r="BR12" i="23"/>
  <c r="BP12" i="23"/>
  <c r="BP27" i="23" s="1"/>
  <c r="BN12" i="23"/>
  <c r="BN27" i="23" s="1"/>
  <c r="BL12" i="23"/>
  <c r="BL27" i="23" s="1"/>
  <c r="BJ12" i="23"/>
  <c r="BJ27" i="23" s="1"/>
  <c r="BH12" i="23"/>
  <c r="BH27" i="23" s="1"/>
  <c r="BF12" i="23"/>
  <c r="BF27" i="23" s="1"/>
  <c r="BD12" i="23"/>
  <c r="BD27" i="23" s="1"/>
  <c r="BB12" i="23"/>
  <c r="AZ12" i="23"/>
  <c r="AZ27" i="23" s="1"/>
  <c r="AX12" i="23"/>
  <c r="AX27" i="23" s="1"/>
  <c r="AV12" i="23"/>
  <c r="AV27" i="23" s="1"/>
  <c r="AT12" i="23"/>
  <c r="AT27" i="23" s="1"/>
  <c r="AR12" i="23"/>
  <c r="AR27" i="23" s="1"/>
  <c r="AP12" i="23"/>
  <c r="AP27" i="23" s="1"/>
  <c r="AN12" i="23"/>
  <c r="AN27" i="23" s="1"/>
  <c r="AL12" i="23"/>
  <c r="AL27" i="23" s="1"/>
  <c r="AJ12" i="23"/>
  <c r="AH12" i="23"/>
  <c r="AF12" i="23"/>
  <c r="AD12" i="23"/>
  <c r="AD27" i="23" s="1"/>
  <c r="AB12" i="23"/>
  <c r="AB27" i="23" s="1"/>
  <c r="Z12" i="23"/>
  <c r="X12" i="23"/>
  <c r="X27" i="23" s="1"/>
  <c r="V12" i="23"/>
  <c r="T12" i="23"/>
  <c r="T27" i="23" s="1"/>
  <c r="R12" i="23"/>
  <c r="R27" i="23" s="1"/>
  <c r="P12" i="23"/>
  <c r="P27" i="23" s="1"/>
  <c r="N12" i="23"/>
  <c r="N27" i="23" s="1"/>
  <c r="L12" i="23"/>
  <c r="L27" i="23" s="1"/>
  <c r="J12" i="23"/>
  <c r="H12" i="23"/>
  <c r="H27" i="23" s="1"/>
  <c r="D12" i="23"/>
  <c r="D27" i="23" s="1"/>
  <c r="B12" i="23"/>
  <c r="B27" i="23" s="1"/>
  <c r="R49" i="20"/>
  <c r="P49" i="20"/>
  <c r="J49" i="20"/>
  <c r="H49" i="20"/>
  <c r="R39" i="20"/>
  <c r="P39" i="20"/>
  <c r="J39" i="20"/>
  <c r="H39" i="20"/>
  <c r="R29" i="20"/>
  <c r="P29" i="20"/>
  <c r="J29" i="20"/>
  <c r="BT26" i="20"/>
  <c r="BR26" i="20"/>
  <c r="BP26" i="20"/>
  <c r="BN26" i="20"/>
  <c r="BL26" i="20"/>
  <c r="BJ26" i="20"/>
  <c r="BH26" i="20"/>
  <c r="BF26" i="20"/>
  <c r="BD26" i="20"/>
  <c r="BB26" i="20"/>
  <c r="AZ26" i="20"/>
  <c r="AX26" i="20"/>
  <c r="AV26" i="20"/>
  <c r="AT26" i="20"/>
  <c r="AR26" i="20"/>
  <c r="AP26" i="20"/>
  <c r="AN26" i="20"/>
  <c r="AL26" i="20"/>
  <c r="AJ26" i="20"/>
  <c r="AH26" i="20"/>
  <c r="AF26" i="20"/>
  <c r="AD26" i="20"/>
  <c r="AB26" i="20"/>
  <c r="Z26" i="20"/>
  <c r="X26" i="20"/>
  <c r="V26" i="20"/>
  <c r="T26" i="20"/>
  <c r="R26" i="20"/>
  <c r="P26" i="20"/>
  <c r="N26" i="20"/>
  <c r="L26" i="20"/>
  <c r="J26" i="20"/>
  <c r="H26" i="20"/>
  <c r="F26" i="20"/>
  <c r="D26" i="20"/>
  <c r="B26" i="20"/>
  <c r="BT25" i="20"/>
  <c r="BR25" i="20"/>
  <c r="BP25" i="20"/>
  <c r="BN25" i="20"/>
  <c r="BL25" i="20"/>
  <c r="BJ25" i="20"/>
  <c r="BH25" i="20"/>
  <c r="BF25" i="20"/>
  <c r="BD25" i="20"/>
  <c r="BB25" i="20"/>
  <c r="AZ25" i="20"/>
  <c r="AX25" i="20"/>
  <c r="AV25" i="20"/>
  <c r="AT25" i="20"/>
  <c r="AR25" i="20"/>
  <c r="AP25" i="20"/>
  <c r="AN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D25" i="20"/>
  <c r="B25" i="20"/>
  <c r="BT24" i="20"/>
  <c r="BR24" i="20"/>
  <c r="BP24" i="20"/>
  <c r="BN24" i="20"/>
  <c r="BL24" i="20"/>
  <c r="BJ24" i="20"/>
  <c r="BH24" i="20"/>
  <c r="BF24" i="20"/>
  <c r="BD24" i="20"/>
  <c r="BB24" i="20"/>
  <c r="AZ24" i="20"/>
  <c r="AX24" i="20"/>
  <c r="AV24" i="20"/>
  <c r="AT24" i="20"/>
  <c r="AR24" i="20"/>
  <c r="AP24" i="20"/>
  <c r="AN24" i="20"/>
  <c r="AL24" i="20"/>
  <c r="AJ24" i="20"/>
  <c r="AH24" i="20"/>
  <c r="AF24" i="20"/>
  <c r="AD24" i="20"/>
  <c r="AB24" i="20"/>
  <c r="Z24" i="20"/>
  <c r="X24" i="20"/>
  <c r="V24" i="20"/>
  <c r="T24" i="20"/>
  <c r="R24" i="20"/>
  <c r="P24" i="20"/>
  <c r="N24" i="20"/>
  <c r="L24" i="20"/>
  <c r="J24" i="20"/>
  <c r="H24" i="20"/>
  <c r="F24" i="20"/>
  <c r="D24" i="20"/>
  <c r="B24" i="20"/>
  <c r="BT23" i="20"/>
  <c r="BR23" i="20"/>
  <c r="BP23" i="20"/>
  <c r="BN23" i="20"/>
  <c r="BL23" i="20"/>
  <c r="BJ23" i="20"/>
  <c r="BH23" i="20"/>
  <c r="F23" i="20"/>
  <c r="D23" i="20"/>
  <c r="B23" i="20"/>
  <c r="BT22" i="20"/>
  <c r="BR22" i="20"/>
  <c r="BP22" i="20"/>
  <c r="BN22" i="20"/>
  <c r="BL22" i="20"/>
  <c r="BH22" i="20"/>
  <c r="D22" i="20"/>
  <c r="BT21" i="20"/>
  <c r="BR21" i="20"/>
  <c r="BP21" i="20"/>
  <c r="BN21" i="20"/>
  <c r="BL21" i="20"/>
  <c r="BH21" i="20"/>
  <c r="D21" i="20"/>
  <c r="BT20" i="20"/>
  <c r="BR20" i="20"/>
  <c r="BP20" i="20"/>
  <c r="BN20" i="20"/>
  <c r="BL20" i="20"/>
  <c r="BH20" i="20"/>
  <c r="D20" i="20"/>
  <c r="BT19" i="20"/>
  <c r="BR19" i="20"/>
  <c r="BP19" i="20"/>
  <c r="BN19" i="20"/>
  <c r="BL19" i="20"/>
  <c r="BH19" i="20"/>
  <c r="D19" i="20"/>
  <c r="BT18" i="20"/>
  <c r="BR18" i="20"/>
  <c r="BP18" i="20"/>
  <c r="BN18" i="20"/>
  <c r="BL18" i="20"/>
  <c r="BH18" i="20"/>
  <c r="D18" i="20"/>
  <c r="BT17" i="20"/>
  <c r="BR17" i="20"/>
  <c r="BP17" i="20"/>
  <c r="BH17" i="20"/>
  <c r="BF17" i="20"/>
  <c r="AT17" i="20"/>
  <c r="AR17" i="20"/>
  <c r="AH17" i="20"/>
  <c r="AF17" i="20"/>
  <c r="AD17" i="20"/>
  <c r="R17" i="20"/>
  <c r="P17" i="20"/>
  <c r="F17" i="20"/>
  <c r="D17" i="20"/>
  <c r="B17" i="20"/>
  <c r="BT16" i="20"/>
  <c r="BR16" i="20"/>
  <c r="BP16" i="20"/>
  <c r="BH16" i="20"/>
  <c r="BF16" i="20"/>
  <c r="AT16" i="20"/>
  <c r="AR16" i="20"/>
  <c r="AH16" i="20"/>
  <c r="AF16" i="20"/>
  <c r="AD16" i="20"/>
  <c r="R16" i="20"/>
  <c r="P16" i="20"/>
  <c r="F16" i="20"/>
  <c r="D16" i="20"/>
  <c r="B16" i="20"/>
  <c r="BT15" i="20"/>
  <c r="BR15" i="20"/>
  <c r="BP15" i="20"/>
  <c r="BH15" i="20"/>
  <c r="BF15" i="20"/>
  <c r="AT15" i="20"/>
  <c r="AR15" i="20"/>
  <c r="AH15" i="20"/>
  <c r="AF15" i="20"/>
  <c r="AD15" i="20"/>
  <c r="R15" i="20"/>
  <c r="P15" i="20"/>
  <c r="F15" i="20"/>
  <c r="D15" i="20"/>
  <c r="B15" i="20"/>
  <c r="BT14" i="20"/>
  <c r="BR14" i="20"/>
  <c r="BP14" i="20"/>
  <c r="BH14" i="20"/>
  <c r="BF14" i="20"/>
  <c r="AT14" i="20"/>
  <c r="AR14" i="20"/>
  <c r="AH14" i="20"/>
  <c r="AF14" i="20"/>
  <c r="AD14" i="20"/>
  <c r="R14" i="20"/>
  <c r="P14" i="20"/>
  <c r="F14" i="20"/>
  <c r="D14" i="20"/>
  <c r="B14" i="20"/>
  <c r="BT13" i="20"/>
  <c r="BR13" i="20"/>
  <c r="BP13" i="20"/>
  <c r="BH13" i="20"/>
  <c r="BF13" i="20"/>
  <c r="AT13" i="20"/>
  <c r="AR13" i="20"/>
  <c r="AH13" i="20"/>
  <c r="AF13" i="20"/>
  <c r="AD13" i="20"/>
  <c r="R13" i="20"/>
  <c r="P13" i="20"/>
  <c r="F13" i="20"/>
  <c r="D13" i="20"/>
  <c r="B13" i="20"/>
  <c r="BT12" i="20"/>
  <c r="BT27" i="20" s="1"/>
  <c r="BR12" i="20"/>
  <c r="BR27" i="20" s="1"/>
  <c r="BP12" i="20"/>
  <c r="BP27" i="20" s="1"/>
  <c r="BH12" i="20"/>
  <c r="BH27" i="20" s="1"/>
  <c r="BF12" i="20"/>
  <c r="BF27" i="20" s="1"/>
  <c r="AT12" i="20"/>
  <c r="AT27" i="20" s="1"/>
  <c r="AR12" i="20"/>
  <c r="AR27" i="20" s="1"/>
  <c r="AN27" i="20"/>
  <c r="AH12" i="20"/>
  <c r="AH27" i="20" s="1"/>
  <c r="AF12" i="20"/>
  <c r="AF27" i="20" s="1"/>
  <c r="AD12" i="20"/>
  <c r="AD27" i="20" s="1"/>
  <c r="R12" i="20"/>
  <c r="R27" i="20" s="1"/>
  <c r="P12" i="20"/>
  <c r="P27" i="20" s="1"/>
  <c r="N27" i="20"/>
  <c r="F12" i="20"/>
  <c r="F27" i="20" s="1"/>
  <c r="D12" i="20"/>
  <c r="D27" i="20" s="1"/>
  <c r="B12" i="20"/>
  <c r="B27" i="20" s="1"/>
  <c r="R49" i="19"/>
  <c r="P49" i="19"/>
  <c r="J49" i="19"/>
  <c r="H49" i="19"/>
  <c r="R39" i="19"/>
  <c r="P39" i="19"/>
  <c r="J39" i="19"/>
  <c r="H39" i="19"/>
  <c r="R29" i="19"/>
  <c r="P29" i="19"/>
  <c r="J29" i="19"/>
  <c r="BT26" i="19"/>
  <c r="BR26" i="19"/>
  <c r="BP26" i="19"/>
  <c r="BN26" i="19"/>
  <c r="BL26" i="19"/>
  <c r="BJ26" i="19"/>
  <c r="BH26" i="19"/>
  <c r="BF26" i="19"/>
  <c r="BD26" i="19"/>
  <c r="BB26" i="19"/>
  <c r="AZ26" i="19"/>
  <c r="AX26" i="19"/>
  <c r="AT26" i="19"/>
  <c r="AR26" i="19"/>
  <c r="AP26" i="19"/>
  <c r="AN26" i="19"/>
  <c r="AL26" i="19"/>
  <c r="AJ26" i="19"/>
  <c r="AH26" i="19"/>
  <c r="AF26" i="19"/>
  <c r="AD26" i="19"/>
  <c r="AB26" i="19"/>
  <c r="X26" i="19"/>
  <c r="V26" i="19"/>
  <c r="T26" i="19"/>
  <c r="R26" i="19"/>
  <c r="P26" i="19"/>
  <c r="N26" i="19"/>
  <c r="L26" i="19"/>
  <c r="J26" i="19"/>
  <c r="H26" i="19"/>
  <c r="F26" i="19"/>
  <c r="D26" i="19"/>
  <c r="B26" i="19"/>
  <c r="BT25" i="19"/>
  <c r="BR25" i="19"/>
  <c r="BP25" i="19"/>
  <c r="BN25" i="19"/>
  <c r="BL25" i="19"/>
  <c r="BJ25" i="19"/>
  <c r="BH25" i="19"/>
  <c r="BF25" i="19"/>
  <c r="BD25" i="19"/>
  <c r="BB25" i="19"/>
  <c r="AZ25" i="19"/>
  <c r="AX25" i="19"/>
  <c r="AT25" i="19"/>
  <c r="AR25" i="19"/>
  <c r="AP25" i="19"/>
  <c r="AN25" i="19"/>
  <c r="AL25" i="19"/>
  <c r="AJ25" i="19"/>
  <c r="AH25" i="19"/>
  <c r="AF25" i="19"/>
  <c r="AD25" i="19"/>
  <c r="AB25" i="19"/>
  <c r="X25" i="19"/>
  <c r="V25" i="19"/>
  <c r="T25" i="19"/>
  <c r="R25" i="19"/>
  <c r="P25" i="19"/>
  <c r="N25" i="19"/>
  <c r="L25" i="19"/>
  <c r="J25" i="19"/>
  <c r="H25" i="19"/>
  <c r="F25" i="19"/>
  <c r="D25" i="19"/>
  <c r="B25" i="19"/>
  <c r="BT24" i="19"/>
  <c r="BR24" i="19"/>
  <c r="BP24" i="19"/>
  <c r="BN24" i="19"/>
  <c r="BL24" i="19"/>
  <c r="BJ24" i="19"/>
  <c r="BH24" i="19"/>
  <c r="BF24" i="19"/>
  <c r="BD24" i="19"/>
  <c r="BB24" i="19"/>
  <c r="AZ24" i="19"/>
  <c r="AX24" i="19"/>
  <c r="AT24" i="19"/>
  <c r="AR24" i="19"/>
  <c r="AP24" i="19"/>
  <c r="AN24" i="19"/>
  <c r="AL24" i="19"/>
  <c r="AJ24" i="19"/>
  <c r="AH24" i="19"/>
  <c r="AF24" i="19"/>
  <c r="AD24" i="19"/>
  <c r="AB24" i="19"/>
  <c r="X24" i="19"/>
  <c r="V24" i="19"/>
  <c r="T24" i="19"/>
  <c r="R24" i="19"/>
  <c r="P24" i="19"/>
  <c r="N24" i="19"/>
  <c r="L24" i="19"/>
  <c r="J24" i="19"/>
  <c r="H24" i="19"/>
  <c r="F24" i="19"/>
  <c r="D24" i="19"/>
  <c r="B24" i="19"/>
  <c r="BT23" i="19"/>
  <c r="BR23" i="19"/>
  <c r="BP23" i="19"/>
  <c r="BN23" i="19"/>
  <c r="BL23" i="19"/>
  <c r="BJ23" i="19"/>
  <c r="BH23" i="19"/>
  <c r="BF23" i="19"/>
  <c r="BD23" i="19"/>
  <c r="BB23" i="19"/>
  <c r="AZ23" i="19"/>
  <c r="AX23" i="19"/>
  <c r="AT23" i="19"/>
  <c r="AR23" i="19"/>
  <c r="AP23" i="19"/>
  <c r="AN23" i="19"/>
  <c r="AL23" i="19"/>
  <c r="AJ23" i="19"/>
  <c r="AH23" i="19"/>
  <c r="AF23" i="19"/>
  <c r="AD23" i="19"/>
  <c r="AB23" i="19"/>
  <c r="X23" i="19"/>
  <c r="V23" i="19"/>
  <c r="T23" i="19"/>
  <c r="R23" i="19"/>
  <c r="P23" i="19"/>
  <c r="N23" i="19"/>
  <c r="L23" i="19"/>
  <c r="J23" i="19"/>
  <c r="H23" i="19"/>
  <c r="F23" i="19"/>
  <c r="D23" i="19"/>
  <c r="B23" i="19"/>
  <c r="BT22" i="19"/>
  <c r="BH22" i="19"/>
  <c r="AT22" i="19"/>
  <c r="AF22" i="19"/>
  <c r="AD22" i="19"/>
  <c r="R22" i="19"/>
  <c r="D22" i="19"/>
  <c r="B22" i="19"/>
  <c r="BT21" i="19"/>
  <c r="BH21" i="19"/>
  <c r="AT21" i="19"/>
  <c r="AF21" i="19"/>
  <c r="AD21" i="19"/>
  <c r="R21" i="19"/>
  <c r="D21" i="19"/>
  <c r="B21" i="19"/>
  <c r="BT20" i="19"/>
  <c r="BH20" i="19"/>
  <c r="AT20" i="19"/>
  <c r="AR20" i="19"/>
  <c r="AF20" i="19"/>
  <c r="R20" i="19"/>
  <c r="D20" i="19"/>
  <c r="B20" i="19"/>
  <c r="BT19" i="19"/>
  <c r="BH19" i="19"/>
  <c r="BF19" i="19"/>
  <c r="AT19" i="19"/>
  <c r="AR19" i="19"/>
  <c r="AF19" i="19"/>
  <c r="R19" i="19"/>
  <c r="D19" i="19"/>
  <c r="B19" i="19"/>
  <c r="BT18" i="19"/>
  <c r="BH18" i="19"/>
  <c r="BF18" i="19"/>
  <c r="AT18" i="19"/>
  <c r="AR18" i="19"/>
  <c r="AF18" i="19"/>
  <c r="R18" i="19"/>
  <c r="D18" i="19"/>
  <c r="B18" i="19"/>
  <c r="BT17" i="19"/>
  <c r="BR17" i="19"/>
  <c r="BP17" i="19"/>
  <c r="BN17" i="19"/>
  <c r="BL17" i="19"/>
  <c r="BJ17" i="19"/>
  <c r="BH17" i="19"/>
  <c r="BF17" i="19"/>
  <c r="BD17" i="19"/>
  <c r="BB17" i="19"/>
  <c r="AZ17" i="19"/>
  <c r="AX17" i="19"/>
  <c r="AT17" i="19"/>
  <c r="AR17" i="19"/>
  <c r="AP17" i="19"/>
  <c r="AN17" i="19"/>
  <c r="AL17" i="19"/>
  <c r="AJ17" i="19"/>
  <c r="AH17" i="19"/>
  <c r="AF17" i="19"/>
  <c r="AD17" i="19"/>
  <c r="AB17" i="19"/>
  <c r="X17" i="19"/>
  <c r="V17" i="19"/>
  <c r="T17" i="19"/>
  <c r="R17" i="19"/>
  <c r="P17" i="19"/>
  <c r="N17" i="19"/>
  <c r="L17" i="19"/>
  <c r="J17" i="19"/>
  <c r="H17" i="19"/>
  <c r="F17" i="19"/>
  <c r="D17" i="19"/>
  <c r="B17" i="19"/>
  <c r="BT16" i="19"/>
  <c r="BR16" i="19"/>
  <c r="BP16" i="19"/>
  <c r="BN16" i="19"/>
  <c r="BL16" i="19"/>
  <c r="BJ16" i="19"/>
  <c r="BH16" i="19"/>
  <c r="BF16" i="19"/>
  <c r="BD16" i="19"/>
  <c r="BB16" i="19"/>
  <c r="AZ16" i="19"/>
  <c r="AX16" i="19"/>
  <c r="AT16" i="19"/>
  <c r="AR16" i="19"/>
  <c r="AP16" i="19"/>
  <c r="AN16" i="19"/>
  <c r="AL16" i="19"/>
  <c r="AJ16" i="19"/>
  <c r="AH16" i="19"/>
  <c r="AF16" i="19"/>
  <c r="AD16" i="19"/>
  <c r="AB16" i="19"/>
  <c r="X16" i="19"/>
  <c r="V16" i="19"/>
  <c r="T16" i="19"/>
  <c r="R16" i="19"/>
  <c r="P16" i="19"/>
  <c r="N16" i="19"/>
  <c r="L16" i="19"/>
  <c r="J16" i="19"/>
  <c r="H16" i="19"/>
  <c r="F16" i="19"/>
  <c r="D16" i="19"/>
  <c r="B16" i="19"/>
  <c r="BT15" i="19"/>
  <c r="BR15" i="19"/>
  <c r="BP15" i="19"/>
  <c r="BN15" i="19"/>
  <c r="BL15" i="19"/>
  <c r="BJ15" i="19"/>
  <c r="BH15" i="19"/>
  <c r="BF15" i="19"/>
  <c r="BD15" i="19"/>
  <c r="BB15" i="19"/>
  <c r="AZ15" i="19"/>
  <c r="AX15" i="19"/>
  <c r="AT15" i="19"/>
  <c r="AR15" i="19"/>
  <c r="AP15" i="19"/>
  <c r="AN15" i="19"/>
  <c r="AL15" i="19"/>
  <c r="AJ15" i="19"/>
  <c r="AH15" i="19"/>
  <c r="AF15" i="19"/>
  <c r="AD15" i="19"/>
  <c r="AB15" i="19"/>
  <c r="X15" i="19"/>
  <c r="V15" i="19"/>
  <c r="T15" i="19"/>
  <c r="R15" i="19"/>
  <c r="P15" i="19"/>
  <c r="N15" i="19"/>
  <c r="L15" i="19"/>
  <c r="J15" i="19"/>
  <c r="H15" i="19"/>
  <c r="F15" i="19"/>
  <c r="D15" i="19"/>
  <c r="B15" i="19"/>
  <c r="BT14" i="19"/>
  <c r="BR14" i="19"/>
  <c r="BP14" i="19"/>
  <c r="BN14" i="19"/>
  <c r="BL14" i="19"/>
  <c r="BJ14" i="19"/>
  <c r="BH14" i="19"/>
  <c r="BF14" i="19"/>
  <c r="BD14" i="19"/>
  <c r="BB14" i="19"/>
  <c r="AZ14" i="19"/>
  <c r="AX14" i="19"/>
  <c r="AT14" i="19"/>
  <c r="AR14" i="19"/>
  <c r="AP14" i="19"/>
  <c r="AN14" i="19"/>
  <c r="AL14" i="19"/>
  <c r="AJ14" i="19"/>
  <c r="AH14" i="19"/>
  <c r="AF14" i="19"/>
  <c r="AD14" i="19"/>
  <c r="AB14" i="19"/>
  <c r="X14" i="19"/>
  <c r="V14" i="19"/>
  <c r="T14" i="19"/>
  <c r="R14" i="19"/>
  <c r="P14" i="19"/>
  <c r="N14" i="19"/>
  <c r="L14" i="19"/>
  <c r="J14" i="19"/>
  <c r="H14" i="19"/>
  <c r="F14" i="19"/>
  <c r="D14" i="19"/>
  <c r="B14" i="19"/>
  <c r="BT13" i="19"/>
  <c r="BR13" i="19"/>
  <c r="BP13" i="19"/>
  <c r="BN13" i="19"/>
  <c r="BL13" i="19"/>
  <c r="BJ13" i="19"/>
  <c r="BH13" i="19"/>
  <c r="BF13" i="19"/>
  <c r="BD13" i="19"/>
  <c r="BB13" i="19"/>
  <c r="AZ13" i="19"/>
  <c r="AX13" i="19"/>
  <c r="AT13" i="19"/>
  <c r="AR13" i="19"/>
  <c r="AP13" i="19"/>
  <c r="AN13" i="19"/>
  <c r="AL13" i="19"/>
  <c r="AJ13" i="19"/>
  <c r="AH13" i="19"/>
  <c r="AF13" i="19"/>
  <c r="AD13" i="19"/>
  <c r="AB13" i="19"/>
  <c r="X13" i="19"/>
  <c r="V13" i="19"/>
  <c r="T13" i="19"/>
  <c r="R13" i="19"/>
  <c r="P13" i="19"/>
  <c r="N13" i="19"/>
  <c r="L13" i="19"/>
  <c r="J13" i="19"/>
  <c r="H13" i="19"/>
  <c r="F13" i="19"/>
  <c r="D13" i="19"/>
  <c r="B13" i="19"/>
  <c r="BT12" i="19"/>
  <c r="BT27" i="19" s="1"/>
  <c r="BR12" i="19"/>
  <c r="BR27" i="19" s="1"/>
  <c r="BP12" i="19"/>
  <c r="BP27" i="19" s="1"/>
  <c r="BN12" i="19"/>
  <c r="BN27" i="19" s="1"/>
  <c r="BL12" i="19"/>
  <c r="BL27" i="19" s="1"/>
  <c r="BJ12" i="19"/>
  <c r="BJ27" i="19" s="1"/>
  <c r="BH12" i="19"/>
  <c r="BH27" i="19" s="1"/>
  <c r="BF12" i="19"/>
  <c r="BF27" i="19" s="1"/>
  <c r="BD12" i="19"/>
  <c r="BD27" i="19" s="1"/>
  <c r="BB12" i="19"/>
  <c r="BB27" i="19" s="1"/>
  <c r="AZ12" i="19"/>
  <c r="AZ27" i="19" s="1"/>
  <c r="AX12" i="19"/>
  <c r="AX27" i="19" s="1"/>
  <c r="AT12" i="19"/>
  <c r="AT27" i="19" s="1"/>
  <c r="AR12" i="19"/>
  <c r="AR27" i="19" s="1"/>
  <c r="AP12" i="19"/>
  <c r="AP27" i="19" s="1"/>
  <c r="AN12" i="19"/>
  <c r="AN27" i="19" s="1"/>
  <c r="AL12" i="19"/>
  <c r="AL27" i="19" s="1"/>
  <c r="AJ12" i="19"/>
  <c r="AJ27" i="19" s="1"/>
  <c r="AH12" i="19"/>
  <c r="AF12" i="19"/>
  <c r="AF27" i="19" s="1"/>
  <c r="AD12" i="19"/>
  <c r="AD27" i="19" s="1"/>
  <c r="AB12" i="19"/>
  <c r="AB27" i="19" s="1"/>
  <c r="X12" i="19"/>
  <c r="X27" i="19" s="1"/>
  <c r="V12" i="19"/>
  <c r="V27" i="19" s="1"/>
  <c r="T12" i="19"/>
  <c r="T27" i="19" s="1"/>
  <c r="R12" i="19"/>
  <c r="R27" i="19" s="1"/>
  <c r="P12" i="19"/>
  <c r="P27" i="19" s="1"/>
  <c r="N12" i="19"/>
  <c r="N27" i="19" s="1"/>
  <c r="L12" i="19"/>
  <c r="J12" i="19"/>
  <c r="J27" i="19" s="1"/>
  <c r="H12" i="19"/>
  <c r="H27" i="19" s="1"/>
  <c r="F12" i="19"/>
  <c r="F27" i="19" s="1"/>
  <c r="D12" i="19"/>
  <c r="D27" i="19" s="1"/>
  <c r="B12" i="19"/>
  <c r="B27" i="19" s="1"/>
  <c r="R49" i="18"/>
  <c r="P49" i="18"/>
  <c r="J49" i="18"/>
  <c r="H49" i="18"/>
  <c r="R39" i="18"/>
  <c r="P39" i="18"/>
  <c r="J39" i="18"/>
  <c r="H39" i="18"/>
  <c r="R29" i="18"/>
  <c r="P29" i="18"/>
  <c r="J29" i="18"/>
  <c r="BT26" i="18"/>
  <c r="BR26" i="18"/>
  <c r="BP26" i="18"/>
  <c r="BN26" i="18"/>
  <c r="BL26" i="18"/>
  <c r="BJ26" i="18"/>
  <c r="BH26" i="18"/>
  <c r="BF26" i="18"/>
  <c r="BD26" i="18"/>
  <c r="BB26" i="18"/>
  <c r="AZ26" i="18"/>
  <c r="AX26" i="18"/>
  <c r="AT26" i="18"/>
  <c r="AR26" i="18"/>
  <c r="AP26" i="18"/>
  <c r="AN26" i="18"/>
  <c r="AL26" i="18"/>
  <c r="AJ26" i="18"/>
  <c r="AH26" i="18"/>
  <c r="AF26" i="18"/>
  <c r="AD26" i="18"/>
  <c r="AB26" i="18"/>
  <c r="X26" i="18"/>
  <c r="V26" i="18"/>
  <c r="T26" i="18"/>
  <c r="R26" i="18"/>
  <c r="P26" i="18"/>
  <c r="N26" i="18"/>
  <c r="L26" i="18"/>
  <c r="J26" i="18"/>
  <c r="H26" i="18"/>
  <c r="F26" i="18"/>
  <c r="D26" i="18"/>
  <c r="B26" i="18"/>
  <c r="BT25" i="18"/>
  <c r="BR25" i="18"/>
  <c r="BP25" i="18"/>
  <c r="BN25" i="18"/>
  <c r="BL25" i="18"/>
  <c r="BJ25" i="18"/>
  <c r="BH25" i="18"/>
  <c r="BF25" i="18"/>
  <c r="BD25" i="18"/>
  <c r="BB25" i="18"/>
  <c r="AZ25" i="18"/>
  <c r="AX25" i="18"/>
  <c r="AT25" i="18"/>
  <c r="AR25" i="18"/>
  <c r="AP25" i="18"/>
  <c r="AN25" i="18"/>
  <c r="AL25" i="18"/>
  <c r="AJ25" i="18"/>
  <c r="AH25" i="18"/>
  <c r="AF25" i="18"/>
  <c r="AD25" i="18"/>
  <c r="AB25" i="18"/>
  <c r="X25" i="18"/>
  <c r="V25" i="18"/>
  <c r="T25" i="18"/>
  <c r="R25" i="18"/>
  <c r="P25" i="18"/>
  <c r="N25" i="18"/>
  <c r="L25" i="18"/>
  <c r="J25" i="18"/>
  <c r="H25" i="18"/>
  <c r="F25" i="18"/>
  <c r="D25" i="18"/>
  <c r="B25" i="18"/>
  <c r="BT24" i="18"/>
  <c r="BR24" i="18"/>
  <c r="BP24" i="18"/>
  <c r="BN24" i="18"/>
  <c r="BL24" i="18"/>
  <c r="BJ24" i="18"/>
  <c r="BH24" i="18"/>
  <c r="BF24" i="18"/>
  <c r="BD24" i="18"/>
  <c r="BB24" i="18"/>
  <c r="AZ24" i="18"/>
  <c r="AX24" i="18"/>
  <c r="AT24" i="18"/>
  <c r="AR24" i="18"/>
  <c r="AP24" i="18"/>
  <c r="AN24" i="18"/>
  <c r="AL24" i="18"/>
  <c r="AJ24" i="18"/>
  <c r="AH24" i="18"/>
  <c r="AF24" i="18"/>
  <c r="AD24" i="18"/>
  <c r="AB24" i="18"/>
  <c r="X24" i="18"/>
  <c r="V24" i="18"/>
  <c r="T24" i="18"/>
  <c r="R24" i="18"/>
  <c r="P24" i="18"/>
  <c r="N24" i="18"/>
  <c r="L24" i="18"/>
  <c r="J24" i="18"/>
  <c r="H24" i="18"/>
  <c r="F24" i="18"/>
  <c r="D24" i="18"/>
  <c r="B24" i="18"/>
  <c r="BT23" i="18"/>
  <c r="BR23" i="18"/>
  <c r="BP23" i="18"/>
  <c r="BN23" i="18"/>
  <c r="BL23" i="18"/>
  <c r="BJ23" i="18"/>
  <c r="BH23" i="18"/>
  <c r="BF23" i="18"/>
  <c r="BD23" i="18"/>
  <c r="BB23" i="18"/>
  <c r="AZ23" i="18"/>
  <c r="AX23" i="18"/>
  <c r="AT23" i="18"/>
  <c r="AR23" i="18"/>
  <c r="AP23" i="18"/>
  <c r="AN23" i="18"/>
  <c r="AL23" i="18"/>
  <c r="AJ23" i="18"/>
  <c r="AH23" i="18"/>
  <c r="AF23" i="18"/>
  <c r="AD23" i="18"/>
  <c r="AB23" i="18"/>
  <c r="X23" i="18"/>
  <c r="V23" i="18"/>
  <c r="T23" i="18"/>
  <c r="R23" i="18"/>
  <c r="P23" i="18"/>
  <c r="N23" i="18"/>
  <c r="L23" i="18"/>
  <c r="J23" i="18"/>
  <c r="H23" i="18"/>
  <c r="F23" i="18"/>
  <c r="D23" i="18"/>
  <c r="B23" i="18"/>
  <c r="BT22" i="18"/>
  <c r="BH22" i="18"/>
  <c r="AT22" i="18"/>
  <c r="AR22" i="18"/>
  <c r="AF22" i="18"/>
  <c r="AD22" i="18"/>
  <c r="R22" i="18"/>
  <c r="D22" i="18"/>
  <c r="B22" i="18"/>
  <c r="BT21" i="18"/>
  <c r="BH21" i="18"/>
  <c r="AT21" i="18"/>
  <c r="AR21" i="18"/>
  <c r="AF21" i="18"/>
  <c r="AD21" i="18"/>
  <c r="R21" i="18"/>
  <c r="D21" i="18"/>
  <c r="B21" i="18"/>
  <c r="BT20" i="18"/>
  <c r="BH20" i="18"/>
  <c r="AT20" i="18"/>
  <c r="AR20" i="18"/>
  <c r="AF20" i="18"/>
  <c r="R20" i="18"/>
  <c r="D20" i="18"/>
  <c r="B20" i="18"/>
  <c r="BT19" i="18"/>
  <c r="BH19" i="18"/>
  <c r="BF19" i="18"/>
  <c r="AT19" i="18"/>
  <c r="AR19" i="18"/>
  <c r="AF19" i="18"/>
  <c r="R19" i="18"/>
  <c r="D19" i="18"/>
  <c r="B19" i="18"/>
  <c r="BT18" i="18"/>
  <c r="BH18" i="18"/>
  <c r="BF18" i="18"/>
  <c r="AT18" i="18"/>
  <c r="AR18" i="18"/>
  <c r="AF18" i="18"/>
  <c r="R18" i="18"/>
  <c r="D18" i="18"/>
  <c r="B18" i="18"/>
  <c r="BT17" i="18"/>
  <c r="BR17" i="18"/>
  <c r="BP17" i="18"/>
  <c r="BN17" i="18"/>
  <c r="BL17" i="18"/>
  <c r="BJ17" i="18"/>
  <c r="BH17" i="18"/>
  <c r="BF17" i="18"/>
  <c r="BD17" i="18"/>
  <c r="BB17" i="18"/>
  <c r="AZ17" i="18"/>
  <c r="AX17" i="18"/>
  <c r="AT17" i="18"/>
  <c r="AR17" i="18"/>
  <c r="AP17" i="18"/>
  <c r="AN17" i="18"/>
  <c r="AL17" i="18"/>
  <c r="AJ17" i="18"/>
  <c r="AH17" i="18"/>
  <c r="AF17" i="18"/>
  <c r="AD17" i="18"/>
  <c r="AB17" i="18"/>
  <c r="X17" i="18"/>
  <c r="V17" i="18"/>
  <c r="T17" i="18"/>
  <c r="R17" i="18"/>
  <c r="P17" i="18"/>
  <c r="N17" i="18"/>
  <c r="L17" i="18"/>
  <c r="J17" i="18"/>
  <c r="H17" i="18"/>
  <c r="F17" i="18"/>
  <c r="D17" i="18"/>
  <c r="B17" i="18"/>
  <c r="BT16" i="18"/>
  <c r="BR16" i="18"/>
  <c r="BP16" i="18"/>
  <c r="BN16" i="18"/>
  <c r="BL16" i="18"/>
  <c r="BJ16" i="18"/>
  <c r="BH16" i="18"/>
  <c r="BF16" i="18"/>
  <c r="BD16" i="18"/>
  <c r="BB16" i="18"/>
  <c r="AZ16" i="18"/>
  <c r="AX16" i="18"/>
  <c r="AT16" i="18"/>
  <c r="AR16" i="18"/>
  <c r="AP16" i="18"/>
  <c r="AN16" i="18"/>
  <c r="AL16" i="18"/>
  <c r="AJ16" i="18"/>
  <c r="AH16" i="18"/>
  <c r="AF16" i="18"/>
  <c r="AD16" i="18"/>
  <c r="AB16" i="18"/>
  <c r="X16" i="18"/>
  <c r="V16" i="18"/>
  <c r="T16" i="18"/>
  <c r="R16" i="18"/>
  <c r="P16" i="18"/>
  <c r="N16" i="18"/>
  <c r="L16" i="18"/>
  <c r="J16" i="18"/>
  <c r="H16" i="18"/>
  <c r="F16" i="18"/>
  <c r="D16" i="18"/>
  <c r="B16" i="18"/>
  <c r="BT15" i="18"/>
  <c r="BR15" i="18"/>
  <c r="BP15" i="18"/>
  <c r="BN15" i="18"/>
  <c r="BL15" i="18"/>
  <c r="BJ15" i="18"/>
  <c r="BH15" i="18"/>
  <c r="BF15" i="18"/>
  <c r="BD15" i="18"/>
  <c r="BB15" i="18"/>
  <c r="AZ15" i="18"/>
  <c r="AX15" i="18"/>
  <c r="AT15" i="18"/>
  <c r="AR15" i="18"/>
  <c r="AP15" i="18"/>
  <c r="AN15" i="18"/>
  <c r="AL15" i="18"/>
  <c r="AJ15" i="18"/>
  <c r="AH15" i="18"/>
  <c r="AF15" i="18"/>
  <c r="AD15" i="18"/>
  <c r="AB15" i="18"/>
  <c r="X15" i="18"/>
  <c r="V15" i="18"/>
  <c r="T15" i="18"/>
  <c r="R15" i="18"/>
  <c r="P15" i="18"/>
  <c r="N15" i="18"/>
  <c r="L15" i="18"/>
  <c r="J15" i="18"/>
  <c r="H15" i="18"/>
  <c r="F15" i="18"/>
  <c r="D15" i="18"/>
  <c r="B15" i="18"/>
  <c r="BT14" i="18"/>
  <c r="BR14" i="18"/>
  <c r="BP14" i="18"/>
  <c r="BN14" i="18"/>
  <c r="BL14" i="18"/>
  <c r="BJ14" i="18"/>
  <c r="BH14" i="18"/>
  <c r="BF14" i="18"/>
  <c r="BD14" i="18"/>
  <c r="BB14" i="18"/>
  <c r="AZ14" i="18"/>
  <c r="AX14" i="18"/>
  <c r="AT14" i="18"/>
  <c r="AR14" i="18"/>
  <c r="AP14" i="18"/>
  <c r="AN14" i="18"/>
  <c r="AL14" i="18"/>
  <c r="AJ14" i="18"/>
  <c r="AH14" i="18"/>
  <c r="AF14" i="18"/>
  <c r="AD14" i="18"/>
  <c r="AB14" i="18"/>
  <c r="X14" i="18"/>
  <c r="V14" i="18"/>
  <c r="T14" i="18"/>
  <c r="R14" i="18"/>
  <c r="P14" i="18"/>
  <c r="N14" i="18"/>
  <c r="L14" i="18"/>
  <c r="J14" i="18"/>
  <c r="H14" i="18"/>
  <c r="F14" i="18"/>
  <c r="D14" i="18"/>
  <c r="B14" i="18"/>
  <c r="BT13" i="18"/>
  <c r="BR13" i="18"/>
  <c r="BP13" i="18"/>
  <c r="BN13" i="18"/>
  <c r="BL13" i="18"/>
  <c r="BJ13" i="18"/>
  <c r="BH13" i="18"/>
  <c r="BF13" i="18"/>
  <c r="BD13" i="18"/>
  <c r="BB13" i="18"/>
  <c r="AZ13" i="18"/>
  <c r="AX13" i="18"/>
  <c r="AX27" i="18" s="1"/>
  <c r="AT13" i="18"/>
  <c r="AR13" i="18"/>
  <c r="AP13" i="18"/>
  <c r="AN13" i="18"/>
  <c r="AL13" i="18"/>
  <c r="AJ13" i="18"/>
  <c r="AH13" i="18"/>
  <c r="AF13" i="18"/>
  <c r="AF27" i="18" s="1"/>
  <c r="AD13" i="18"/>
  <c r="AB13" i="18"/>
  <c r="X13" i="18"/>
  <c r="V13" i="18"/>
  <c r="T13" i="18"/>
  <c r="R13" i="18"/>
  <c r="P13" i="18"/>
  <c r="N13" i="18"/>
  <c r="N27" i="18" s="1"/>
  <c r="L13" i="18"/>
  <c r="J13" i="18"/>
  <c r="H13" i="18"/>
  <c r="F13" i="18"/>
  <c r="D13" i="18"/>
  <c r="B13" i="18"/>
  <c r="BT12" i="18"/>
  <c r="BT27" i="18" s="1"/>
  <c r="BR12" i="18"/>
  <c r="BR27" i="18" s="1"/>
  <c r="BP12" i="18"/>
  <c r="BP27" i="18" s="1"/>
  <c r="BN12" i="18"/>
  <c r="BL12" i="18"/>
  <c r="BL27" i="18" s="1"/>
  <c r="BJ12" i="18"/>
  <c r="BJ27" i="18" s="1"/>
  <c r="BH12" i="18"/>
  <c r="BH27" i="18" s="1"/>
  <c r="BF12" i="18"/>
  <c r="BF27" i="18" s="1"/>
  <c r="BD12" i="18"/>
  <c r="BD27" i="18" s="1"/>
  <c r="BB12" i="18"/>
  <c r="BB27" i="18" s="1"/>
  <c r="AZ12" i="18"/>
  <c r="AZ27" i="18" s="1"/>
  <c r="AX12" i="18"/>
  <c r="AT12" i="18"/>
  <c r="AT27" i="18" s="1"/>
  <c r="AR12" i="18"/>
  <c r="AR27" i="18" s="1"/>
  <c r="AP12" i="18"/>
  <c r="AP27" i="18" s="1"/>
  <c r="AN12" i="18"/>
  <c r="AN27" i="18" s="1"/>
  <c r="AL12" i="18"/>
  <c r="AL27" i="18" s="1"/>
  <c r="AJ12" i="18"/>
  <c r="AJ27" i="18" s="1"/>
  <c r="AH12" i="18"/>
  <c r="AH27" i="18" s="1"/>
  <c r="AF12" i="18"/>
  <c r="AD12" i="18"/>
  <c r="AD27" i="18" s="1"/>
  <c r="AB12" i="18"/>
  <c r="AB27" i="18" s="1"/>
  <c r="X12" i="18"/>
  <c r="X27" i="18" s="1"/>
  <c r="V12" i="18"/>
  <c r="V27" i="18" s="1"/>
  <c r="T12" i="18"/>
  <c r="R12" i="18"/>
  <c r="R27" i="18" s="1"/>
  <c r="P12" i="18"/>
  <c r="P27" i="18" s="1"/>
  <c r="N12" i="18"/>
  <c r="L12" i="18"/>
  <c r="L27" i="18" s="1"/>
  <c r="J12" i="18"/>
  <c r="J27" i="18" s="1"/>
  <c r="H12" i="18"/>
  <c r="H27" i="18" s="1"/>
  <c r="F12" i="18"/>
  <c r="F27" i="18" s="1"/>
  <c r="D12" i="18"/>
  <c r="D27" i="18" s="1"/>
  <c r="B12" i="18"/>
  <c r="B27" i="18" s="1"/>
  <c r="R49" i="17"/>
  <c r="P49" i="17"/>
  <c r="J49" i="17"/>
  <c r="H49" i="17"/>
  <c r="R39" i="17"/>
  <c r="P39" i="17"/>
  <c r="J39" i="17"/>
  <c r="H39" i="17"/>
  <c r="R29" i="17"/>
  <c r="P29" i="17"/>
  <c r="J29" i="17"/>
  <c r="B27" i="17"/>
  <c r="BT26" i="17"/>
  <c r="BR26" i="17"/>
  <c r="BP26" i="17"/>
  <c r="BN26" i="17"/>
  <c r="BL26" i="17"/>
  <c r="BJ26" i="17"/>
  <c r="BH26" i="17"/>
  <c r="BF26" i="17"/>
  <c r="BD26" i="17"/>
  <c r="BB26" i="17"/>
  <c r="AZ26" i="17"/>
  <c r="AX26" i="17"/>
  <c r="AT26" i="17"/>
  <c r="AR26" i="17"/>
  <c r="AP26" i="17"/>
  <c r="AN26" i="17"/>
  <c r="AL26" i="17"/>
  <c r="AJ26" i="17"/>
  <c r="AH26" i="17"/>
  <c r="AF26" i="17"/>
  <c r="AD26" i="17"/>
  <c r="AB26" i="17"/>
  <c r="X26" i="17"/>
  <c r="V26" i="17"/>
  <c r="T26" i="17"/>
  <c r="R26" i="17"/>
  <c r="P26" i="17"/>
  <c r="N26" i="17"/>
  <c r="L26" i="17"/>
  <c r="J26" i="17"/>
  <c r="H26" i="17"/>
  <c r="F26" i="17"/>
  <c r="D26" i="17"/>
  <c r="B26" i="17"/>
  <c r="BT25" i="17"/>
  <c r="BR25" i="17"/>
  <c r="BP25" i="17"/>
  <c r="BN25" i="17"/>
  <c r="BL25" i="17"/>
  <c r="BJ25" i="17"/>
  <c r="BH25" i="17"/>
  <c r="BF25" i="17"/>
  <c r="BD25" i="17"/>
  <c r="BB25" i="17"/>
  <c r="AZ25" i="17"/>
  <c r="AX25" i="17"/>
  <c r="AT25" i="17"/>
  <c r="AR25" i="17"/>
  <c r="AP25" i="17"/>
  <c r="AN25" i="17"/>
  <c r="AL25" i="17"/>
  <c r="AJ25" i="17"/>
  <c r="AH25" i="17"/>
  <c r="AF25" i="17"/>
  <c r="AD25" i="17"/>
  <c r="AB25" i="17"/>
  <c r="X25" i="17"/>
  <c r="V25" i="17"/>
  <c r="T25" i="17"/>
  <c r="R25" i="17"/>
  <c r="P25" i="17"/>
  <c r="N25" i="17"/>
  <c r="L25" i="17"/>
  <c r="J25" i="17"/>
  <c r="H25" i="17"/>
  <c r="F25" i="17"/>
  <c r="D25" i="17"/>
  <c r="B25" i="17"/>
  <c r="BT24" i="17"/>
  <c r="BR24" i="17"/>
  <c r="BP24" i="17"/>
  <c r="BN24" i="17"/>
  <c r="BL24" i="17"/>
  <c r="BJ24" i="17"/>
  <c r="BH24" i="17"/>
  <c r="BF24" i="17"/>
  <c r="BD24" i="17"/>
  <c r="BB24" i="17"/>
  <c r="AZ24" i="17"/>
  <c r="AX24" i="17"/>
  <c r="AT24" i="17"/>
  <c r="AR24" i="17"/>
  <c r="AP24" i="17"/>
  <c r="AN24" i="17"/>
  <c r="AL24" i="17"/>
  <c r="AJ24" i="17"/>
  <c r="AH24" i="17"/>
  <c r="AF24" i="17"/>
  <c r="AD24" i="17"/>
  <c r="AB24" i="17"/>
  <c r="X24" i="17"/>
  <c r="V24" i="17"/>
  <c r="T24" i="17"/>
  <c r="R24" i="17"/>
  <c r="P24" i="17"/>
  <c r="N24" i="17"/>
  <c r="L24" i="17"/>
  <c r="J24" i="17"/>
  <c r="H24" i="17"/>
  <c r="F24" i="17"/>
  <c r="D24" i="17"/>
  <c r="B24" i="17"/>
  <c r="BT23" i="17"/>
  <c r="BR23" i="17"/>
  <c r="BP23" i="17"/>
  <c r="BN23" i="17"/>
  <c r="BN27" i="17" s="1"/>
  <c r="BL23" i="17"/>
  <c r="BJ23" i="17"/>
  <c r="BH23" i="17"/>
  <c r="BF23" i="17"/>
  <c r="BD23" i="17"/>
  <c r="BB23" i="17"/>
  <c r="AZ23" i="17"/>
  <c r="AX23" i="17"/>
  <c r="AX27" i="17" s="1"/>
  <c r="AT23" i="17"/>
  <c r="AR23" i="17"/>
  <c r="AP23" i="17"/>
  <c r="AN23" i="17"/>
  <c r="AL23" i="17"/>
  <c r="AJ23" i="17"/>
  <c r="AH23" i="17"/>
  <c r="AH27" i="17" s="1"/>
  <c r="AF23" i="17"/>
  <c r="AD23" i="17"/>
  <c r="AB23" i="17"/>
  <c r="X23" i="17"/>
  <c r="V23" i="17"/>
  <c r="T23" i="17"/>
  <c r="R23" i="17"/>
  <c r="P23" i="17"/>
  <c r="N23" i="17"/>
  <c r="L23" i="17"/>
  <c r="J23" i="17"/>
  <c r="H23" i="17"/>
  <c r="F23" i="17"/>
  <c r="D23" i="17"/>
  <c r="B23" i="17"/>
  <c r="BT22" i="17"/>
  <c r="BH22" i="17"/>
  <c r="AT22" i="17"/>
  <c r="AR22" i="17"/>
  <c r="AF22" i="17"/>
  <c r="AD22" i="17"/>
  <c r="R22" i="17"/>
  <c r="F22" i="17"/>
  <c r="D22" i="17"/>
  <c r="B22" i="17"/>
  <c r="BT21" i="17"/>
  <c r="BH21" i="17"/>
  <c r="AT21" i="17"/>
  <c r="AR21" i="17"/>
  <c r="AF21" i="17"/>
  <c r="AD21" i="17"/>
  <c r="R21" i="17"/>
  <c r="F21" i="17"/>
  <c r="D21" i="17"/>
  <c r="B21" i="17"/>
  <c r="BT20" i="17"/>
  <c r="BH20" i="17"/>
  <c r="AT20" i="17"/>
  <c r="AR20" i="17"/>
  <c r="AF20" i="17"/>
  <c r="R20" i="17"/>
  <c r="D20" i="17"/>
  <c r="B20" i="17"/>
  <c r="BT19" i="17"/>
  <c r="BH19" i="17"/>
  <c r="BF19" i="17"/>
  <c r="AT19" i="17"/>
  <c r="AR19" i="17"/>
  <c r="AF19" i="17"/>
  <c r="R19" i="17"/>
  <c r="R27" i="17" s="1"/>
  <c r="D19" i="17"/>
  <c r="B19" i="17"/>
  <c r="BT18" i="17"/>
  <c r="BH18" i="17"/>
  <c r="BF18" i="17"/>
  <c r="AT18" i="17"/>
  <c r="AR18" i="17"/>
  <c r="AF18" i="17"/>
  <c r="R18" i="17"/>
  <c r="D18" i="17"/>
  <c r="B18" i="17"/>
  <c r="BT17" i="17"/>
  <c r="BR17" i="17"/>
  <c r="BP17" i="17"/>
  <c r="BN17" i="17"/>
  <c r="BL17" i="17"/>
  <c r="BJ17" i="17"/>
  <c r="BH17" i="17"/>
  <c r="BF17" i="17"/>
  <c r="BD17" i="17"/>
  <c r="BB17" i="17"/>
  <c r="AZ17" i="17"/>
  <c r="AX17" i="17"/>
  <c r="AT17" i="17"/>
  <c r="AR17" i="17"/>
  <c r="AP17" i="17"/>
  <c r="AN17" i="17"/>
  <c r="AL17" i="17"/>
  <c r="AJ17" i="17"/>
  <c r="AH17" i="17"/>
  <c r="AF17" i="17"/>
  <c r="AD17" i="17"/>
  <c r="AB17" i="17"/>
  <c r="X17" i="17"/>
  <c r="V17" i="17"/>
  <c r="T17" i="17"/>
  <c r="R17" i="17"/>
  <c r="P17" i="17"/>
  <c r="N17" i="17"/>
  <c r="L17" i="17"/>
  <c r="J17" i="17"/>
  <c r="H17" i="17"/>
  <c r="F17" i="17"/>
  <c r="D17" i="17"/>
  <c r="B17" i="17"/>
  <c r="BT16" i="17"/>
  <c r="BR16" i="17"/>
  <c r="BP16" i="17"/>
  <c r="BN16" i="17"/>
  <c r="BL16" i="17"/>
  <c r="BJ16" i="17"/>
  <c r="BH16" i="17"/>
  <c r="BF16" i="17"/>
  <c r="BD16" i="17"/>
  <c r="BB16" i="17"/>
  <c r="AZ16" i="17"/>
  <c r="AX16" i="17"/>
  <c r="AT16" i="17"/>
  <c r="AR16" i="17"/>
  <c r="AP16" i="17"/>
  <c r="AN16" i="17"/>
  <c r="AL16" i="17"/>
  <c r="AJ16" i="17"/>
  <c r="AH16" i="17"/>
  <c r="AF16" i="17"/>
  <c r="AD16" i="17"/>
  <c r="AB16" i="17"/>
  <c r="X16" i="17"/>
  <c r="V16" i="17"/>
  <c r="T16" i="17"/>
  <c r="R16" i="17"/>
  <c r="P16" i="17"/>
  <c r="N16" i="17"/>
  <c r="L16" i="17"/>
  <c r="J16" i="17"/>
  <c r="H16" i="17"/>
  <c r="F16" i="17"/>
  <c r="D16" i="17"/>
  <c r="B16" i="17"/>
  <c r="BT15" i="17"/>
  <c r="BR15" i="17"/>
  <c r="BP15" i="17"/>
  <c r="BN15" i="17"/>
  <c r="BL15" i="17"/>
  <c r="BJ15" i="17"/>
  <c r="BH15" i="17"/>
  <c r="BF15" i="17"/>
  <c r="BD15" i="17"/>
  <c r="BB15" i="17"/>
  <c r="AZ15" i="17"/>
  <c r="AX15" i="17"/>
  <c r="AT15" i="17"/>
  <c r="AR15" i="17"/>
  <c r="AP15" i="17"/>
  <c r="AN15" i="17"/>
  <c r="AL15" i="17"/>
  <c r="AJ15" i="17"/>
  <c r="AH15" i="17"/>
  <c r="AF15" i="17"/>
  <c r="AD15" i="17"/>
  <c r="AB15" i="17"/>
  <c r="X15" i="17"/>
  <c r="V15" i="17"/>
  <c r="T15" i="17"/>
  <c r="R15" i="17"/>
  <c r="P15" i="17"/>
  <c r="N15" i="17"/>
  <c r="L15" i="17"/>
  <c r="J15" i="17"/>
  <c r="H15" i="17"/>
  <c r="F15" i="17"/>
  <c r="D15" i="17"/>
  <c r="B15" i="17"/>
  <c r="BT14" i="17"/>
  <c r="BR14" i="17"/>
  <c r="BP14" i="17"/>
  <c r="BN14" i="17"/>
  <c r="BL14" i="17"/>
  <c r="BJ14" i="17"/>
  <c r="BH14" i="17"/>
  <c r="BF14" i="17"/>
  <c r="BD14" i="17"/>
  <c r="BB14" i="17"/>
  <c r="AZ14" i="17"/>
  <c r="AX14" i="17"/>
  <c r="AT14" i="17"/>
  <c r="AR14" i="17"/>
  <c r="AP14" i="17"/>
  <c r="AN14" i="17"/>
  <c r="AL14" i="17"/>
  <c r="AJ14" i="17"/>
  <c r="AH14" i="17"/>
  <c r="AF14" i="17"/>
  <c r="AD14" i="17"/>
  <c r="AB14" i="17"/>
  <c r="X14" i="17"/>
  <c r="V14" i="17"/>
  <c r="T14" i="17"/>
  <c r="R14" i="17"/>
  <c r="P14" i="17"/>
  <c r="N14" i="17"/>
  <c r="L14" i="17"/>
  <c r="J14" i="17"/>
  <c r="H14" i="17"/>
  <c r="F14" i="17"/>
  <c r="D14" i="17"/>
  <c r="B14" i="17"/>
  <c r="BT13" i="17"/>
  <c r="BR13" i="17"/>
  <c r="BP13" i="17"/>
  <c r="BN13" i="17"/>
  <c r="BL13" i="17"/>
  <c r="BJ13" i="17"/>
  <c r="BH13" i="17"/>
  <c r="BF13" i="17"/>
  <c r="BD13" i="17"/>
  <c r="BB13" i="17"/>
  <c r="AZ13" i="17"/>
  <c r="AX13" i="17"/>
  <c r="AT13" i="17"/>
  <c r="AR13" i="17"/>
  <c r="AP13" i="17"/>
  <c r="AN13" i="17"/>
  <c r="AL13" i="17"/>
  <c r="AJ13" i="17"/>
  <c r="AH13" i="17"/>
  <c r="AF13" i="17"/>
  <c r="AD13" i="17"/>
  <c r="AB13" i="17"/>
  <c r="X13" i="17"/>
  <c r="V13" i="17"/>
  <c r="T13" i="17"/>
  <c r="R13" i="17"/>
  <c r="P13" i="17"/>
  <c r="N13" i="17"/>
  <c r="L13" i="17"/>
  <c r="J13" i="17"/>
  <c r="H13" i="17"/>
  <c r="F13" i="17"/>
  <c r="D13" i="17"/>
  <c r="B13" i="17"/>
  <c r="BT12" i="17"/>
  <c r="BT27" i="17" s="1"/>
  <c r="BR12" i="17"/>
  <c r="BR27" i="17" s="1"/>
  <c r="BP12" i="17"/>
  <c r="BP27" i="17" s="1"/>
  <c r="BN12" i="17"/>
  <c r="BL12" i="17"/>
  <c r="BL27" i="17" s="1"/>
  <c r="BJ12" i="17"/>
  <c r="BJ27" i="17" s="1"/>
  <c r="BH12" i="17"/>
  <c r="BH27" i="17" s="1"/>
  <c r="BF12" i="17"/>
  <c r="BF27" i="17" s="1"/>
  <c r="BD12" i="17"/>
  <c r="BD27" i="17" s="1"/>
  <c r="BB12" i="17"/>
  <c r="BB27" i="17" s="1"/>
  <c r="AZ12" i="17"/>
  <c r="AZ27" i="17" s="1"/>
  <c r="AX12" i="17"/>
  <c r="AT12" i="17"/>
  <c r="AT27" i="17" s="1"/>
  <c r="AR12" i="17"/>
  <c r="AR27" i="17" s="1"/>
  <c r="AP12" i="17"/>
  <c r="AP27" i="17" s="1"/>
  <c r="AN12" i="17"/>
  <c r="AN27" i="17" s="1"/>
  <c r="AL12" i="17"/>
  <c r="AL27" i="17" s="1"/>
  <c r="AJ12" i="17"/>
  <c r="AJ27" i="17" s="1"/>
  <c r="AH12" i="17"/>
  <c r="AF12" i="17"/>
  <c r="AF27" i="17" s="1"/>
  <c r="AD12" i="17"/>
  <c r="AD27" i="17" s="1"/>
  <c r="AB12" i="17"/>
  <c r="AB27" i="17" s="1"/>
  <c r="X12" i="17"/>
  <c r="X27" i="17" s="1"/>
  <c r="V12" i="17"/>
  <c r="V27" i="17" s="1"/>
  <c r="T12" i="17"/>
  <c r="T27" i="17" s="1"/>
  <c r="R12" i="17"/>
  <c r="P12" i="17"/>
  <c r="P27" i="17" s="1"/>
  <c r="N12" i="17"/>
  <c r="N27" i="17" s="1"/>
  <c r="L12" i="17"/>
  <c r="L27" i="17" s="1"/>
  <c r="J12" i="17"/>
  <c r="J27" i="17" s="1"/>
  <c r="H12" i="17"/>
  <c r="H27" i="17" s="1"/>
  <c r="F12" i="17"/>
  <c r="F27" i="17" s="1"/>
  <c r="D12" i="17"/>
  <c r="D27" i="17" s="1"/>
  <c r="B12" i="17"/>
  <c r="AD21" i="15"/>
  <c r="AF21" i="15"/>
  <c r="AD22" i="15"/>
  <c r="AF22" i="15"/>
  <c r="BB27" i="14"/>
  <c r="AL27" i="14"/>
  <c r="AR18" i="14"/>
  <c r="AR19" i="14"/>
  <c r="AR20" i="14"/>
  <c r="AR21" i="14"/>
  <c r="AR22" i="14"/>
  <c r="V27" i="14"/>
  <c r="AD22" i="14"/>
  <c r="V27" i="13"/>
  <c r="BJ22" i="12"/>
  <c r="BJ21" i="12"/>
  <c r="BD22" i="12"/>
  <c r="BB22" i="12"/>
  <c r="AZ22" i="12"/>
  <c r="BD21" i="12"/>
  <c r="BB21" i="12"/>
  <c r="AZ21" i="12"/>
  <c r="AP22" i="12"/>
  <c r="AN22" i="12"/>
  <c r="AL22" i="12"/>
  <c r="AJ22" i="12"/>
  <c r="AP21" i="12"/>
  <c r="AN21" i="12"/>
  <c r="AL21" i="12"/>
  <c r="AJ21" i="12"/>
  <c r="AB22" i="12"/>
  <c r="Z22" i="12"/>
  <c r="X22" i="12"/>
  <c r="V22" i="12"/>
  <c r="AB21" i="12"/>
  <c r="Z21" i="12"/>
  <c r="X21" i="12"/>
  <c r="V21" i="12"/>
  <c r="N22" i="12"/>
  <c r="L22" i="12"/>
  <c r="J22" i="12"/>
  <c r="H22" i="12"/>
  <c r="N21" i="12"/>
  <c r="L21" i="12"/>
  <c r="J21" i="12"/>
  <c r="H21" i="12"/>
  <c r="R49" i="16"/>
  <c r="P49" i="16"/>
  <c r="J49" i="16"/>
  <c r="H49" i="16"/>
  <c r="R39" i="16"/>
  <c r="P39" i="16"/>
  <c r="J39" i="16"/>
  <c r="H39" i="16"/>
  <c r="R29" i="16"/>
  <c r="P29" i="16"/>
  <c r="J29" i="16"/>
  <c r="B27" i="16"/>
  <c r="BT26" i="16"/>
  <c r="BR26" i="16"/>
  <c r="BP26" i="16"/>
  <c r="BN26" i="16"/>
  <c r="BL26" i="16"/>
  <c r="BJ26" i="16"/>
  <c r="BH26" i="16"/>
  <c r="BF26" i="16"/>
  <c r="BD26" i="16"/>
  <c r="BB26" i="16"/>
  <c r="AZ26" i="16"/>
  <c r="AX26" i="16"/>
  <c r="AV26" i="16"/>
  <c r="AT26" i="16"/>
  <c r="AR26" i="16"/>
  <c r="AP26" i="16"/>
  <c r="AN26" i="16"/>
  <c r="AL26" i="16"/>
  <c r="AJ26" i="16"/>
  <c r="AH26" i="16"/>
  <c r="AF26" i="16"/>
  <c r="AD26" i="16"/>
  <c r="AB26" i="16"/>
  <c r="Z26" i="16"/>
  <c r="X26" i="16"/>
  <c r="V26" i="16"/>
  <c r="T26" i="16"/>
  <c r="R26" i="16"/>
  <c r="P26" i="16"/>
  <c r="N26" i="16"/>
  <c r="L26" i="16"/>
  <c r="J26" i="16"/>
  <c r="H26" i="16"/>
  <c r="F26" i="16"/>
  <c r="D26" i="16"/>
  <c r="B26" i="16"/>
  <c r="BT25" i="16"/>
  <c r="BR25" i="16"/>
  <c r="BP25" i="16"/>
  <c r="BN25" i="16"/>
  <c r="BL25" i="16"/>
  <c r="BJ25" i="16"/>
  <c r="BH25" i="16"/>
  <c r="BF25" i="16"/>
  <c r="BD25" i="16"/>
  <c r="BB25" i="16"/>
  <c r="AZ25" i="16"/>
  <c r="AX25" i="16"/>
  <c r="AV25" i="16"/>
  <c r="AT25" i="16"/>
  <c r="AR25" i="16"/>
  <c r="AP25" i="16"/>
  <c r="AN25" i="16"/>
  <c r="AL25" i="16"/>
  <c r="AJ25" i="16"/>
  <c r="AH25" i="16"/>
  <c r="AF25" i="16"/>
  <c r="AD25" i="16"/>
  <c r="AB25" i="16"/>
  <c r="Z25" i="16"/>
  <c r="X25" i="16"/>
  <c r="V25" i="16"/>
  <c r="T25" i="16"/>
  <c r="R25" i="16"/>
  <c r="P25" i="16"/>
  <c r="N25" i="16"/>
  <c r="L25" i="16"/>
  <c r="J25" i="16"/>
  <c r="H25" i="16"/>
  <c r="F25" i="16"/>
  <c r="D25" i="16"/>
  <c r="B25" i="16"/>
  <c r="BT24" i="16"/>
  <c r="BR24" i="16"/>
  <c r="BP24" i="16"/>
  <c r="BN24" i="16"/>
  <c r="BL24" i="16"/>
  <c r="BJ24" i="16"/>
  <c r="BH24" i="16"/>
  <c r="BF24" i="16"/>
  <c r="BD24" i="16"/>
  <c r="BB24" i="16"/>
  <c r="AZ24" i="16"/>
  <c r="AX24" i="16"/>
  <c r="AV24" i="16"/>
  <c r="AT24" i="16"/>
  <c r="AR24" i="16"/>
  <c r="AP24" i="16"/>
  <c r="AN24" i="16"/>
  <c r="AL24" i="16"/>
  <c r="AJ24" i="16"/>
  <c r="AH24" i="16"/>
  <c r="AF24" i="16"/>
  <c r="AD24" i="16"/>
  <c r="AB24" i="16"/>
  <c r="Z24" i="16"/>
  <c r="X24" i="16"/>
  <c r="V24" i="16"/>
  <c r="T24" i="16"/>
  <c r="R24" i="16"/>
  <c r="P24" i="16"/>
  <c r="N24" i="16"/>
  <c r="L24" i="16"/>
  <c r="J24" i="16"/>
  <c r="H24" i="16"/>
  <c r="F24" i="16"/>
  <c r="D24" i="16"/>
  <c r="B24" i="16"/>
  <c r="BT23" i="16"/>
  <c r="BR23" i="16"/>
  <c r="BP23" i="16"/>
  <c r="BN23" i="16"/>
  <c r="BL23" i="16"/>
  <c r="BJ23" i="16"/>
  <c r="BH23" i="16"/>
  <c r="BF23" i="16"/>
  <c r="BD23" i="16"/>
  <c r="BB23" i="16"/>
  <c r="AZ23" i="16"/>
  <c r="AX23" i="16"/>
  <c r="AV23" i="16"/>
  <c r="AT23" i="16"/>
  <c r="AR23" i="16"/>
  <c r="AP23" i="16"/>
  <c r="AN23" i="16"/>
  <c r="AL23" i="16"/>
  <c r="AJ23" i="16"/>
  <c r="AH23" i="16"/>
  <c r="AF23" i="16"/>
  <c r="AD23" i="16"/>
  <c r="AB23" i="16"/>
  <c r="Z23" i="16"/>
  <c r="X23" i="16"/>
  <c r="V23" i="16"/>
  <c r="T23" i="16"/>
  <c r="R23" i="16"/>
  <c r="P23" i="16"/>
  <c r="N23" i="16"/>
  <c r="L23" i="16"/>
  <c r="J23" i="16"/>
  <c r="H23" i="16"/>
  <c r="F23" i="16"/>
  <c r="D23" i="16"/>
  <c r="B23" i="16"/>
  <c r="BT22" i="16"/>
  <c r="BR22" i="16"/>
  <c r="BH22" i="16"/>
  <c r="BF22" i="16"/>
  <c r="AT22" i="16"/>
  <c r="AR22" i="16"/>
  <c r="AF22" i="16"/>
  <c r="AD22" i="16"/>
  <c r="R22" i="16"/>
  <c r="F22" i="16"/>
  <c r="D22" i="16"/>
  <c r="B22" i="16"/>
  <c r="BT21" i="16"/>
  <c r="BR21" i="16"/>
  <c r="BN27" i="16"/>
  <c r="BH21" i="16"/>
  <c r="BF21" i="16"/>
  <c r="AX27" i="16"/>
  <c r="AT21" i="16"/>
  <c r="AR21" i="16"/>
  <c r="AH27" i="16"/>
  <c r="AF21" i="16"/>
  <c r="AD21" i="16"/>
  <c r="R21" i="16"/>
  <c r="R27" i="16" s="1"/>
  <c r="F21" i="16"/>
  <c r="D21" i="16"/>
  <c r="B21" i="16"/>
  <c r="BT20" i="16"/>
  <c r="BH20" i="16"/>
  <c r="BF20" i="16"/>
  <c r="AT20" i="16"/>
  <c r="AR20" i="16"/>
  <c r="AF20" i="16"/>
  <c r="R20" i="16"/>
  <c r="D20" i="16"/>
  <c r="B20" i="16"/>
  <c r="BT19" i="16"/>
  <c r="BH19" i="16"/>
  <c r="BF19" i="16"/>
  <c r="AT19" i="16"/>
  <c r="AR19" i="16"/>
  <c r="AF19" i="16"/>
  <c r="R19" i="16"/>
  <c r="D19" i="16"/>
  <c r="B19" i="16"/>
  <c r="BT18" i="16"/>
  <c r="BH18" i="16"/>
  <c r="BF18" i="16"/>
  <c r="AT18" i="16"/>
  <c r="AR18" i="16"/>
  <c r="AF18" i="16"/>
  <c r="R18" i="16"/>
  <c r="D18" i="16"/>
  <c r="B18" i="16"/>
  <c r="BT17" i="16"/>
  <c r="BR17" i="16"/>
  <c r="BP17" i="16"/>
  <c r="BN17" i="16"/>
  <c r="BL17" i="16"/>
  <c r="BJ17" i="16"/>
  <c r="BH17" i="16"/>
  <c r="BF17" i="16"/>
  <c r="BD17" i="16"/>
  <c r="BB17" i="16"/>
  <c r="AZ17" i="16"/>
  <c r="AX17" i="16"/>
  <c r="AV17" i="16"/>
  <c r="AT17" i="16"/>
  <c r="AR17" i="16"/>
  <c r="AP17" i="16"/>
  <c r="AN17" i="16"/>
  <c r="AL17" i="16"/>
  <c r="AJ17" i="16"/>
  <c r="AH17" i="16"/>
  <c r="AF17" i="16"/>
  <c r="AD17" i="16"/>
  <c r="AB17" i="16"/>
  <c r="Z17" i="16"/>
  <c r="X17" i="16"/>
  <c r="V17" i="16"/>
  <c r="T17" i="16"/>
  <c r="R17" i="16"/>
  <c r="P17" i="16"/>
  <c r="N17" i="16"/>
  <c r="L17" i="16"/>
  <c r="J17" i="16"/>
  <c r="H17" i="16"/>
  <c r="F17" i="16"/>
  <c r="D17" i="16"/>
  <c r="B17" i="16"/>
  <c r="BT16" i="16"/>
  <c r="BR16" i="16"/>
  <c r="BP16" i="16"/>
  <c r="BN16" i="16"/>
  <c r="BL16" i="16"/>
  <c r="BJ16" i="16"/>
  <c r="BH16" i="16"/>
  <c r="BF16" i="16"/>
  <c r="BD16" i="16"/>
  <c r="BB16" i="16"/>
  <c r="AZ16" i="16"/>
  <c r="AX16" i="16"/>
  <c r="AV16" i="16"/>
  <c r="AT16" i="16"/>
  <c r="AR16" i="16"/>
  <c r="AP16" i="16"/>
  <c r="AN16" i="16"/>
  <c r="AL16" i="16"/>
  <c r="AJ16" i="16"/>
  <c r="AH16" i="16"/>
  <c r="AF16" i="16"/>
  <c r="AD16" i="16"/>
  <c r="AB16" i="16"/>
  <c r="Z16" i="16"/>
  <c r="X16" i="16"/>
  <c r="V16" i="16"/>
  <c r="T16" i="16"/>
  <c r="R16" i="16"/>
  <c r="P16" i="16"/>
  <c r="N16" i="16"/>
  <c r="L16" i="16"/>
  <c r="J16" i="16"/>
  <c r="H16" i="16"/>
  <c r="F16" i="16"/>
  <c r="D16" i="16"/>
  <c r="B16" i="16"/>
  <c r="BT15" i="16"/>
  <c r="BR15" i="16"/>
  <c r="BP15" i="16"/>
  <c r="BN15" i="16"/>
  <c r="BL15" i="16"/>
  <c r="BJ15" i="16"/>
  <c r="BH15" i="16"/>
  <c r="BF15" i="16"/>
  <c r="BD15" i="16"/>
  <c r="BB15" i="16"/>
  <c r="AZ15" i="16"/>
  <c r="AX15" i="16"/>
  <c r="AV15" i="16"/>
  <c r="AT15" i="16"/>
  <c r="AR15" i="16"/>
  <c r="AP15" i="16"/>
  <c r="AN15" i="16"/>
  <c r="AL15" i="16"/>
  <c r="AJ15" i="16"/>
  <c r="AH15" i="16"/>
  <c r="AF15" i="16"/>
  <c r="AD15" i="16"/>
  <c r="AB15" i="16"/>
  <c r="Z15" i="16"/>
  <c r="X15" i="16"/>
  <c r="V15" i="16"/>
  <c r="T15" i="16"/>
  <c r="R15" i="16"/>
  <c r="P15" i="16"/>
  <c r="N15" i="16"/>
  <c r="L15" i="16"/>
  <c r="J15" i="16"/>
  <c r="H15" i="16"/>
  <c r="F15" i="16"/>
  <c r="D15" i="16"/>
  <c r="B15" i="16"/>
  <c r="BT14" i="16"/>
  <c r="BR14" i="16"/>
  <c r="BP14" i="16"/>
  <c r="BN14" i="16"/>
  <c r="BL14" i="16"/>
  <c r="BJ14" i="16"/>
  <c r="BH14" i="16"/>
  <c r="BF14" i="16"/>
  <c r="BD14" i="16"/>
  <c r="BB14" i="16"/>
  <c r="AZ14" i="16"/>
  <c r="AX14" i="16"/>
  <c r="AV14" i="16"/>
  <c r="AT14" i="16"/>
  <c r="AR14" i="16"/>
  <c r="AP14" i="16"/>
  <c r="AN14" i="16"/>
  <c r="AL14" i="16"/>
  <c r="AJ14" i="16"/>
  <c r="AH14" i="16"/>
  <c r="AF14" i="16"/>
  <c r="AD14" i="16"/>
  <c r="AB14" i="16"/>
  <c r="Z14" i="16"/>
  <c r="X14" i="16"/>
  <c r="V14" i="16"/>
  <c r="T14" i="16"/>
  <c r="R14" i="16"/>
  <c r="P14" i="16"/>
  <c r="N14" i="16"/>
  <c r="L14" i="16"/>
  <c r="J14" i="16"/>
  <c r="H14" i="16"/>
  <c r="F14" i="16"/>
  <c r="D14" i="16"/>
  <c r="B14" i="16"/>
  <c r="BT13" i="16"/>
  <c r="BR13" i="16"/>
  <c r="BP13" i="16"/>
  <c r="BN13" i="16"/>
  <c r="BL13" i="16"/>
  <c r="BJ13" i="16"/>
  <c r="BH13" i="16"/>
  <c r="BF13" i="16"/>
  <c r="BD13" i="16"/>
  <c r="BB13" i="16"/>
  <c r="AZ13" i="16"/>
  <c r="AX13" i="16"/>
  <c r="AV13" i="16"/>
  <c r="AT13" i="16"/>
  <c r="AR13" i="16"/>
  <c r="AP13" i="16"/>
  <c r="AN13" i="16"/>
  <c r="AL13" i="16"/>
  <c r="AJ13" i="16"/>
  <c r="AH13" i="16"/>
  <c r="AF13" i="16"/>
  <c r="AD13" i="16"/>
  <c r="AB13" i="16"/>
  <c r="Z13" i="16"/>
  <c r="X13" i="16"/>
  <c r="V13" i="16"/>
  <c r="T13" i="16"/>
  <c r="R13" i="16"/>
  <c r="P13" i="16"/>
  <c r="N13" i="16"/>
  <c r="L13" i="16"/>
  <c r="J13" i="16"/>
  <c r="H13" i="16"/>
  <c r="F13" i="16"/>
  <c r="D13" i="16"/>
  <c r="B13" i="16"/>
  <c r="BT12" i="16"/>
  <c r="BT27" i="16" s="1"/>
  <c r="BR12" i="16"/>
  <c r="BR27" i="16" s="1"/>
  <c r="BP12" i="16"/>
  <c r="BP27" i="16" s="1"/>
  <c r="BN12" i="16"/>
  <c r="BL12" i="16"/>
  <c r="BL27" i="16" s="1"/>
  <c r="BJ12" i="16"/>
  <c r="BJ27" i="16" s="1"/>
  <c r="BH12" i="16"/>
  <c r="BH27" i="16" s="1"/>
  <c r="BF12" i="16"/>
  <c r="BF27" i="16" s="1"/>
  <c r="BD12" i="16"/>
  <c r="BD27" i="16" s="1"/>
  <c r="BB12" i="16"/>
  <c r="BB27" i="16" s="1"/>
  <c r="AZ12" i="16"/>
  <c r="AZ27" i="16" s="1"/>
  <c r="AX12" i="16"/>
  <c r="AV12" i="16"/>
  <c r="AV27" i="16" s="1"/>
  <c r="AT12" i="16"/>
  <c r="AT27" i="16" s="1"/>
  <c r="AR12" i="16"/>
  <c r="AR27" i="16" s="1"/>
  <c r="AP12" i="16"/>
  <c r="AP27" i="16" s="1"/>
  <c r="AN12" i="16"/>
  <c r="AN27" i="16" s="1"/>
  <c r="AL12" i="16"/>
  <c r="AL27" i="16" s="1"/>
  <c r="AJ12" i="16"/>
  <c r="AJ27" i="16" s="1"/>
  <c r="AH12" i="16"/>
  <c r="AF12" i="16"/>
  <c r="AF27" i="16" s="1"/>
  <c r="AD12" i="16"/>
  <c r="AD27" i="16" s="1"/>
  <c r="AB12" i="16"/>
  <c r="AB27" i="16" s="1"/>
  <c r="Z12" i="16"/>
  <c r="Z27" i="16" s="1"/>
  <c r="X12" i="16"/>
  <c r="V12" i="16"/>
  <c r="T12" i="16"/>
  <c r="T27" i="16" s="1"/>
  <c r="R12" i="16"/>
  <c r="P12" i="16"/>
  <c r="P27" i="16" s="1"/>
  <c r="N12" i="16"/>
  <c r="L12" i="16"/>
  <c r="J12" i="16"/>
  <c r="H12" i="16"/>
  <c r="H27" i="16" s="1"/>
  <c r="F12" i="16"/>
  <c r="F27" i="16" s="1"/>
  <c r="D12" i="16"/>
  <c r="D27" i="16" s="1"/>
  <c r="B12" i="16"/>
  <c r="R49" i="15"/>
  <c r="P49" i="15"/>
  <c r="J49" i="15"/>
  <c r="H49" i="15"/>
  <c r="R39" i="15"/>
  <c r="P39" i="15"/>
  <c r="J39" i="15"/>
  <c r="H39" i="15"/>
  <c r="R29" i="15"/>
  <c r="P29" i="15"/>
  <c r="J29" i="15"/>
  <c r="AH27" i="15"/>
  <c r="BT26" i="15"/>
  <c r="BR26" i="15"/>
  <c r="BP26" i="15"/>
  <c r="BN26" i="15"/>
  <c r="BL26" i="15"/>
  <c r="BJ26" i="15"/>
  <c r="BH26" i="15"/>
  <c r="BF26" i="15"/>
  <c r="BD26" i="15"/>
  <c r="BB26" i="15"/>
  <c r="AZ26" i="15"/>
  <c r="AX26" i="15"/>
  <c r="AV26" i="15"/>
  <c r="AT26" i="15"/>
  <c r="AR26" i="15"/>
  <c r="AP26" i="15"/>
  <c r="AN26" i="15"/>
  <c r="AL26" i="15"/>
  <c r="AJ26" i="15"/>
  <c r="AH26" i="15"/>
  <c r="AF26" i="15"/>
  <c r="AD26" i="15"/>
  <c r="AB26" i="15"/>
  <c r="Z26" i="15"/>
  <c r="X26" i="15"/>
  <c r="V26" i="15"/>
  <c r="T26" i="15"/>
  <c r="R26" i="15"/>
  <c r="P26" i="15"/>
  <c r="N26" i="15"/>
  <c r="L26" i="15"/>
  <c r="J26" i="15"/>
  <c r="H26" i="15"/>
  <c r="F26" i="15"/>
  <c r="D26" i="15"/>
  <c r="B26" i="15"/>
  <c r="BT25" i="15"/>
  <c r="BR25" i="15"/>
  <c r="BP25" i="15"/>
  <c r="BN25" i="15"/>
  <c r="BL25" i="15"/>
  <c r="BJ25" i="15"/>
  <c r="BH25" i="15"/>
  <c r="BF25" i="15"/>
  <c r="BD25" i="15"/>
  <c r="BB25" i="15"/>
  <c r="AZ25" i="15"/>
  <c r="AX25" i="15"/>
  <c r="AV25" i="15"/>
  <c r="AT25" i="15"/>
  <c r="AR25" i="15"/>
  <c r="AP25" i="15"/>
  <c r="AN25" i="15"/>
  <c r="AL25" i="15"/>
  <c r="AJ25" i="15"/>
  <c r="AH25" i="15"/>
  <c r="AF25" i="15"/>
  <c r="AD25" i="15"/>
  <c r="AB25" i="15"/>
  <c r="Z25" i="15"/>
  <c r="X25" i="15"/>
  <c r="V25" i="15"/>
  <c r="T25" i="15"/>
  <c r="R25" i="15"/>
  <c r="P25" i="15"/>
  <c r="N25" i="15"/>
  <c r="L25" i="15"/>
  <c r="J25" i="15"/>
  <c r="H25" i="15"/>
  <c r="F25" i="15"/>
  <c r="D25" i="15"/>
  <c r="B25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  <c r="AF24" i="15"/>
  <c r="AD24" i="15"/>
  <c r="AB24" i="15"/>
  <c r="Z24" i="15"/>
  <c r="X24" i="15"/>
  <c r="V24" i="15"/>
  <c r="T24" i="15"/>
  <c r="R24" i="15"/>
  <c r="P24" i="15"/>
  <c r="N24" i="15"/>
  <c r="L24" i="15"/>
  <c r="J24" i="15"/>
  <c r="H24" i="15"/>
  <c r="F24" i="15"/>
  <c r="D24" i="15"/>
  <c r="B24" i="15"/>
  <c r="BT23" i="15"/>
  <c r="BR23" i="15"/>
  <c r="BP23" i="15"/>
  <c r="BN23" i="15"/>
  <c r="BL23" i="15"/>
  <c r="BJ23" i="15"/>
  <c r="BH23" i="15"/>
  <c r="BF23" i="15"/>
  <c r="BD23" i="15"/>
  <c r="BB23" i="15"/>
  <c r="AZ23" i="15"/>
  <c r="AX23" i="15"/>
  <c r="AV23" i="15"/>
  <c r="AT23" i="15"/>
  <c r="AR23" i="15"/>
  <c r="AP23" i="15"/>
  <c r="AN23" i="15"/>
  <c r="AL23" i="15"/>
  <c r="AJ23" i="15"/>
  <c r="AH23" i="15"/>
  <c r="AF23" i="15"/>
  <c r="AD23" i="15"/>
  <c r="AB23" i="15"/>
  <c r="Z23" i="15"/>
  <c r="X23" i="15"/>
  <c r="V23" i="15"/>
  <c r="T23" i="15"/>
  <c r="R23" i="15"/>
  <c r="P23" i="15"/>
  <c r="N23" i="15"/>
  <c r="L23" i="15"/>
  <c r="J23" i="15"/>
  <c r="H23" i="15"/>
  <c r="F23" i="15"/>
  <c r="D23" i="15"/>
  <c r="B23" i="15"/>
  <c r="BT22" i="15"/>
  <c r="BR22" i="15"/>
  <c r="BP22" i="15"/>
  <c r="BN22" i="15"/>
  <c r="BL22" i="15"/>
  <c r="BJ22" i="15"/>
  <c r="BH22" i="15"/>
  <c r="AV22" i="15"/>
  <c r="AT22" i="15"/>
  <c r="AR22" i="15"/>
  <c r="R22" i="15"/>
  <c r="F22" i="15"/>
  <c r="D22" i="15"/>
  <c r="B22" i="15"/>
  <c r="BT21" i="15"/>
  <c r="BR21" i="15"/>
  <c r="BP21" i="15"/>
  <c r="BN21" i="15"/>
  <c r="BN27" i="15" s="1"/>
  <c r="BL21" i="15"/>
  <c r="BJ21" i="15"/>
  <c r="BH21" i="15"/>
  <c r="AX27" i="15"/>
  <c r="AV21" i="15"/>
  <c r="AT21" i="15"/>
  <c r="AR21" i="15"/>
  <c r="R21" i="15"/>
  <c r="R27" i="15" s="1"/>
  <c r="F21" i="15"/>
  <c r="D21" i="15"/>
  <c r="B21" i="15"/>
  <c r="B27" i="15" s="1"/>
  <c r="BT20" i="15"/>
  <c r="BR20" i="15"/>
  <c r="BP20" i="15"/>
  <c r="BN20" i="15"/>
  <c r="BL20" i="15"/>
  <c r="BJ20" i="15"/>
  <c r="BH20" i="15"/>
  <c r="AV20" i="15"/>
  <c r="AT20" i="15"/>
  <c r="AR20" i="15"/>
  <c r="AF20" i="15"/>
  <c r="AD20" i="15"/>
  <c r="R20" i="15"/>
  <c r="D20" i="15"/>
  <c r="B20" i="15"/>
  <c r="BT19" i="15"/>
  <c r="BR19" i="15"/>
  <c r="BP19" i="15"/>
  <c r="BN19" i="15"/>
  <c r="BL19" i="15"/>
  <c r="BJ19" i="15"/>
  <c r="BH19" i="15"/>
  <c r="AV19" i="15"/>
  <c r="AT19" i="15"/>
  <c r="AR19" i="15"/>
  <c r="AF19" i="15"/>
  <c r="AD19" i="15"/>
  <c r="R19" i="15"/>
  <c r="D19" i="15"/>
  <c r="B19" i="15"/>
  <c r="BT18" i="15"/>
  <c r="BR18" i="15"/>
  <c r="BP18" i="15"/>
  <c r="BN18" i="15"/>
  <c r="BL18" i="15"/>
  <c r="BJ18" i="15"/>
  <c r="BH18" i="15"/>
  <c r="AV18" i="15"/>
  <c r="AT18" i="15"/>
  <c r="AR18" i="15"/>
  <c r="AF18" i="15"/>
  <c r="AD18" i="15"/>
  <c r="R18" i="15"/>
  <c r="D18" i="15"/>
  <c r="B18" i="15"/>
  <c r="BT17" i="15"/>
  <c r="BR17" i="15"/>
  <c r="BP17" i="15"/>
  <c r="BN17" i="15"/>
  <c r="BL17" i="15"/>
  <c r="BJ17" i="15"/>
  <c r="BH17" i="15"/>
  <c r="BF17" i="15"/>
  <c r="BD17" i="15"/>
  <c r="BB17" i="15"/>
  <c r="AZ17" i="15"/>
  <c r="AX17" i="15"/>
  <c r="AV17" i="15"/>
  <c r="AT17" i="15"/>
  <c r="AR17" i="15"/>
  <c r="AP17" i="15"/>
  <c r="AN17" i="15"/>
  <c r="AL17" i="15"/>
  <c r="AJ17" i="15"/>
  <c r="AH17" i="15"/>
  <c r="AF17" i="15"/>
  <c r="AD17" i="15"/>
  <c r="AB17" i="15"/>
  <c r="Z17" i="15"/>
  <c r="X17" i="15"/>
  <c r="V17" i="15"/>
  <c r="T17" i="15"/>
  <c r="R17" i="15"/>
  <c r="P17" i="15"/>
  <c r="N17" i="15"/>
  <c r="L17" i="15"/>
  <c r="J17" i="15"/>
  <c r="H17" i="15"/>
  <c r="F17" i="15"/>
  <c r="D17" i="15"/>
  <c r="B17" i="15"/>
  <c r="BT16" i="15"/>
  <c r="BR16" i="15"/>
  <c r="BP16" i="15"/>
  <c r="BN16" i="15"/>
  <c r="BL16" i="15"/>
  <c r="BJ16" i="15"/>
  <c r="BH16" i="15"/>
  <c r="BF16" i="15"/>
  <c r="BD16" i="15"/>
  <c r="BB16" i="15"/>
  <c r="AZ16" i="15"/>
  <c r="AX16" i="15"/>
  <c r="AV16" i="15"/>
  <c r="AT16" i="15"/>
  <c r="AR16" i="15"/>
  <c r="AP16" i="15"/>
  <c r="AN16" i="15"/>
  <c r="AL16" i="15"/>
  <c r="AJ16" i="15"/>
  <c r="AH16" i="15"/>
  <c r="AF16" i="15"/>
  <c r="AD16" i="15"/>
  <c r="AB16" i="15"/>
  <c r="Z16" i="15"/>
  <c r="X16" i="15"/>
  <c r="V16" i="15"/>
  <c r="T16" i="15"/>
  <c r="R16" i="15"/>
  <c r="P16" i="15"/>
  <c r="N16" i="15"/>
  <c r="L16" i="15"/>
  <c r="J16" i="15"/>
  <c r="H16" i="15"/>
  <c r="F16" i="15"/>
  <c r="D16" i="15"/>
  <c r="B16" i="15"/>
  <c r="BT15" i="15"/>
  <c r="BR15" i="15"/>
  <c r="BP15" i="15"/>
  <c r="BN15" i="15"/>
  <c r="BL15" i="15"/>
  <c r="BJ15" i="15"/>
  <c r="BH15" i="15"/>
  <c r="BF15" i="15"/>
  <c r="BD15" i="15"/>
  <c r="BB15" i="15"/>
  <c r="AZ15" i="15"/>
  <c r="AX15" i="15"/>
  <c r="AV15" i="15"/>
  <c r="AT15" i="15"/>
  <c r="AR15" i="15"/>
  <c r="AP15" i="15"/>
  <c r="AN15" i="15"/>
  <c r="AL15" i="15"/>
  <c r="AJ15" i="15"/>
  <c r="AH15" i="15"/>
  <c r="AF15" i="15"/>
  <c r="AD15" i="15"/>
  <c r="AB15" i="15"/>
  <c r="Z15" i="15"/>
  <c r="X15" i="15"/>
  <c r="V15" i="15"/>
  <c r="T15" i="15"/>
  <c r="R15" i="15"/>
  <c r="P15" i="15"/>
  <c r="N15" i="15"/>
  <c r="L15" i="15"/>
  <c r="J15" i="15"/>
  <c r="H15" i="15"/>
  <c r="F15" i="15"/>
  <c r="D15" i="15"/>
  <c r="B15" i="15"/>
  <c r="BT14" i="15"/>
  <c r="BR14" i="15"/>
  <c r="BP14" i="15"/>
  <c r="BN14" i="15"/>
  <c r="BL14" i="15"/>
  <c r="BJ14" i="15"/>
  <c r="BH14" i="15"/>
  <c r="BF14" i="15"/>
  <c r="BD14" i="15"/>
  <c r="BB14" i="15"/>
  <c r="AZ14" i="15"/>
  <c r="AX14" i="15"/>
  <c r="AV14" i="15"/>
  <c r="AT14" i="15"/>
  <c r="AR14" i="15"/>
  <c r="AP14" i="15"/>
  <c r="AN14" i="15"/>
  <c r="AL14" i="15"/>
  <c r="AJ14" i="15"/>
  <c r="AH14" i="15"/>
  <c r="AF14" i="15"/>
  <c r="AD14" i="15"/>
  <c r="AB14" i="15"/>
  <c r="Z14" i="15"/>
  <c r="X14" i="15"/>
  <c r="V14" i="15"/>
  <c r="T14" i="15"/>
  <c r="R14" i="15"/>
  <c r="P14" i="15"/>
  <c r="N14" i="15"/>
  <c r="L14" i="15"/>
  <c r="J14" i="15"/>
  <c r="H14" i="15"/>
  <c r="F14" i="15"/>
  <c r="D14" i="15"/>
  <c r="B14" i="15"/>
  <c r="BT13" i="15"/>
  <c r="BR13" i="15"/>
  <c r="BP13" i="15"/>
  <c r="BN13" i="15"/>
  <c r="BL13" i="15"/>
  <c r="BJ13" i="15"/>
  <c r="BH13" i="15"/>
  <c r="BF13" i="15"/>
  <c r="BD13" i="15"/>
  <c r="BB13" i="15"/>
  <c r="AZ13" i="15"/>
  <c r="AX13" i="15"/>
  <c r="AV13" i="15"/>
  <c r="AT13" i="15"/>
  <c r="AR13" i="15"/>
  <c r="AP13" i="15"/>
  <c r="AN13" i="15"/>
  <c r="AL13" i="15"/>
  <c r="AJ13" i="15"/>
  <c r="AH13" i="15"/>
  <c r="AF13" i="15"/>
  <c r="AD13" i="15"/>
  <c r="AB13" i="15"/>
  <c r="Z13" i="15"/>
  <c r="X13" i="15"/>
  <c r="V13" i="15"/>
  <c r="T13" i="15"/>
  <c r="R13" i="15"/>
  <c r="P13" i="15"/>
  <c r="N13" i="15"/>
  <c r="L13" i="15"/>
  <c r="J13" i="15"/>
  <c r="H13" i="15"/>
  <c r="F13" i="15"/>
  <c r="D13" i="15"/>
  <c r="B13" i="15"/>
  <c r="BT12" i="15"/>
  <c r="BT27" i="15" s="1"/>
  <c r="BR12" i="15"/>
  <c r="BR27" i="15" s="1"/>
  <c r="BP12" i="15"/>
  <c r="BP27" i="15" s="1"/>
  <c r="BN12" i="15"/>
  <c r="BL12" i="15"/>
  <c r="BL27" i="15" s="1"/>
  <c r="BJ12" i="15"/>
  <c r="BJ27" i="15" s="1"/>
  <c r="BH12" i="15"/>
  <c r="BH27" i="15" s="1"/>
  <c r="BF12" i="15"/>
  <c r="BF27" i="15" s="1"/>
  <c r="BD12" i="15"/>
  <c r="BB12" i="15"/>
  <c r="BB27" i="15" s="1"/>
  <c r="AZ12" i="15"/>
  <c r="AX12" i="15"/>
  <c r="AV12" i="15"/>
  <c r="AV27" i="15" s="1"/>
  <c r="AT12" i="15"/>
  <c r="AT27" i="15" s="1"/>
  <c r="AR12" i="15"/>
  <c r="AR27" i="15" s="1"/>
  <c r="AP12" i="15"/>
  <c r="AP27" i="15" s="1"/>
  <c r="AN12" i="15"/>
  <c r="AN27" i="15" s="1"/>
  <c r="AL12" i="15"/>
  <c r="AJ12" i="15"/>
  <c r="AH12" i="15"/>
  <c r="AF12" i="15"/>
  <c r="AD12" i="15"/>
  <c r="AB12" i="15"/>
  <c r="AB27" i="15" s="1"/>
  <c r="Z12" i="15"/>
  <c r="Z27" i="15" s="1"/>
  <c r="X12" i="15"/>
  <c r="X27" i="15" s="1"/>
  <c r="V12" i="15"/>
  <c r="T12" i="15"/>
  <c r="T27" i="15" s="1"/>
  <c r="R12" i="15"/>
  <c r="P12" i="15"/>
  <c r="P27" i="15" s="1"/>
  <c r="N12" i="15"/>
  <c r="N27" i="15" s="1"/>
  <c r="L12" i="15"/>
  <c r="L27" i="15" s="1"/>
  <c r="J12" i="15"/>
  <c r="H12" i="15"/>
  <c r="H27" i="15" s="1"/>
  <c r="F27" i="15"/>
  <c r="D12" i="15"/>
  <c r="D27" i="15" s="1"/>
  <c r="B12" i="15"/>
  <c r="R49" i="14"/>
  <c r="P49" i="14"/>
  <c r="J49" i="14"/>
  <c r="H49" i="14"/>
  <c r="R39" i="14"/>
  <c r="P39" i="14"/>
  <c r="J39" i="14"/>
  <c r="H39" i="14"/>
  <c r="R29" i="14"/>
  <c r="P29" i="14"/>
  <c r="BT26" i="14"/>
  <c r="BR26" i="14"/>
  <c r="BP26" i="14"/>
  <c r="BN26" i="14"/>
  <c r="BL26" i="14"/>
  <c r="BJ26" i="14"/>
  <c r="BH26" i="14"/>
  <c r="BF26" i="14"/>
  <c r="BD26" i="14"/>
  <c r="BB26" i="14"/>
  <c r="AZ26" i="14"/>
  <c r="AX26" i="14"/>
  <c r="AV26" i="14"/>
  <c r="AT26" i="14"/>
  <c r="AR26" i="14"/>
  <c r="AP26" i="14"/>
  <c r="AN26" i="14"/>
  <c r="AL26" i="14"/>
  <c r="AJ26" i="14"/>
  <c r="AH26" i="14"/>
  <c r="AF26" i="14"/>
  <c r="AD26" i="14"/>
  <c r="AB26" i="14"/>
  <c r="Z26" i="14"/>
  <c r="X26" i="14"/>
  <c r="V26" i="14"/>
  <c r="T26" i="14"/>
  <c r="R26" i="14"/>
  <c r="P26" i="14"/>
  <c r="N26" i="14"/>
  <c r="L26" i="14"/>
  <c r="J26" i="14"/>
  <c r="H26" i="14"/>
  <c r="F26" i="14"/>
  <c r="D26" i="14"/>
  <c r="B26" i="14"/>
  <c r="BT25" i="14"/>
  <c r="BR25" i="14"/>
  <c r="BP25" i="14"/>
  <c r="BN25" i="14"/>
  <c r="BL25" i="14"/>
  <c r="BJ25" i="14"/>
  <c r="BH25" i="14"/>
  <c r="BF25" i="14"/>
  <c r="BD25" i="14"/>
  <c r="BB25" i="14"/>
  <c r="AZ25" i="14"/>
  <c r="AX25" i="14"/>
  <c r="AV25" i="14"/>
  <c r="AT25" i="14"/>
  <c r="AR25" i="14"/>
  <c r="AP25" i="14"/>
  <c r="AN25" i="14"/>
  <c r="AL25" i="14"/>
  <c r="AJ25" i="14"/>
  <c r="AH25" i="14"/>
  <c r="AF25" i="14"/>
  <c r="AD25" i="14"/>
  <c r="AB25" i="14"/>
  <c r="Z25" i="14"/>
  <c r="X25" i="14"/>
  <c r="V25" i="14"/>
  <c r="T25" i="14"/>
  <c r="R25" i="14"/>
  <c r="P25" i="14"/>
  <c r="N25" i="14"/>
  <c r="L25" i="14"/>
  <c r="J25" i="14"/>
  <c r="H25" i="14"/>
  <c r="F25" i="14"/>
  <c r="D25" i="14"/>
  <c r="B25" i="14"/>
  <c r="BT24" i="14"/>
  <c r="BR24" i="14"/>
  <c r="BP24" i="14"/>
  <c r="BN24" i="14"/>
  <c r="BL24" i="14"/>
  <c r="BJ24" i="14"/>
  <c r="BH24" i="14"/>
  <c r="BF24" i="14"/>
  <c r="BD24" i="14"/>
  <c r="BB24" i="14"/>
  <c r="AZ24" i="14"/>
  <c r="AX24" i="14"/>
  <c r="AV24" i="14"/>
  <c r="AT24" i="14"/>
  <c r="AR24" i="14"/>
  <c r="AP24" i="14"/>
  <c r="AN24" i="14"/>
  <c r="AL24" i="14"/>
  <c r="AJ24" i="14"/>
  <c r="AH24" i="14"/>
  <c r="AF24" i="14"/>
  <c r="AD24" i="14"/>
  <c r="AB24" i="14"/>
  <c r="Z24" i="14"/>
  <c r="X24" i="14"/>
  <c r="V24" i="14"/>
  <c r="T24" i="14"/>
  <c r="R24" i="14"/>
  <c r="P24" i="14"/>
  <c r="N24" i="14"/>
  <c r="L24" i="14"/>
  <c r="J24" i="14"/>
  <c r="H24" i="14"/>
  <c r="F24" i="14"/>
  <c r="D24" i="14"/>
  <c r="B24" i="14"/>
  <c r="BT23" i="14"/>
  <c r="BR23" i="14"/>
  <c r="BP23" i="14"/>
  <c r="BN23" i="14"/>
  <c r="BL23" i="14"/>
  <c r="BJ23" i="14"/>
  <c r="BH23" i="14"/>
  <c r="BF23" i="14"/>
  <c r="BD23" i="14"/>
  <c r="BB23" i="14"/>
  <c r="AZ23" i="14"/>
  <c r="AX23" i="14"/>
  <c r="AV23" i="14"/>
  <c r="AT23" i="14"/>
  <c r="AR23" i="14"/>
  <c r="AP23" i="14"/>
  <c r="AN23" i="14"/>
  <c r="AL23" i="14"/>
  <c r="AJ23" i="14"/>
  <c r="AH23" i="14"/>
  <c r="AF23" i="14"/>
  <c r="AD23" i="14"/>
  <c r="AB23" i="14"/>
  <c r="Z23" i="14"/>
  <c r="X23" i="14"/>
  <c r="V23" i="14"/>
  <c r="T23" i="14"/>
  <c r="R23" i="14"/>
  <c r="P23" i="14"/>
  <c r="N23" i="14"/>
  <c r="L23" i="14"/>
  <c r="J23" i="14"/>
  <c r="H23" i="14"/>
  <c r="F23" i="14"/>
  <c r="D23" i="14"/>
  <c r="B23" i="14"/>
  <c r="BT22" i="14"/>
  <c r="BH22" i="14"/>
  <c r="BF22" i="14"/>
  <c r="AT22" i="14"/>
  <c r="AF22" i="14"/>
  <c r="R22" i="14"/>
  <c r="P22" i="14"/>
  <c r="N22" i="14"/>
  <c r="L22" i="14"/>
  <c r="J22" i="14"/>
  <c r="H22" i="14"/>
  <c r="F22" i="14"/>
  <c r="D22" i="14"/>
  <c r="B22" i="14"/>
  <c r="BT21" i="14"/>
  <c r="BR27" i="14"/>
  <c r="BH21" i="14"/>
  <c r="BF21" i="14"/>
  <c r="AT21" i="14"/>
  <c r="AF21" i="14"/>
  <c r="R21" i="14"/>
  <c r="P21" i="14"/>
  <c r="N21" i="14"/>
  <c r="L21" i="14"/>
  <c r="J21" i="14"/>
  <c r="H21" i="14"/>
  <c r="F21" i="14"/>
  <c r="F27" i="14" s="1"/>
  <c r="D21" i="14"/>
  <c r="B21" i="14"/>
  <c r="BT20" i="14"/>
  <c r="BH20" i="14"/>
  <c r="BF20" i="14"/>
  <c r="AT20" i="14"/>
  <c r="AF20" i="14"/>
  <c r="R20" i="14"/>
  <c r="P20" i="14"/>
  <c r="N20" i="14"/>
  <c r="D20" i="14"/>
  <c r="B20" i="14"/>
  <c r="BT19" i="14"/>
  <c r="BH19" i="14"/>
  <c r="BF19" i="14"/>
  <c r="AT19" i="14"/>
  <c r="AF19" i="14"/>
  <c r="R19" i="14"/>
  <c r="P19" i="14"/>
  <c r="N19" i="14"/>
  <c r="D19" i="14"/>
  <c r="B19" i="14"/>
  <c r="BT18" i="14"/>
  <c r="BH18" i="14"/>
  <c r="BF18" i="14"/>
  <c r="AT18" i="14"/>
  <c r="AF18" i="14"/>
  <c r="R18" i="14"/>
  <c r="P18" i="14"/>
  <c r="N18" i="14"/>
  <c r="D18" i="14"/>
  <c r="B18" i="14"/>
  <c r="BT17" i="14"/>
  <c r="BR17" i="14"/>
  <c r="BP17" i="14"/>
  <c r="BN17" i="14"/>
  <c r="BL17" i="14"/>
  <c r="BJ17" i="14"/>
  <c r="BH17" i="14"/>
  <c r="BF17" i="14"/>
  <c r="BD17" i="14"/>
  <c r="BB17" i="14"/>
  <c r="AZ17" i="14"/>
  <c r="AX17" i="14"/>
  <c r="AV17" i="14"/>
  <c r="AT17" i="14"/>
  <c r="AR17" i="14"/>
  <c r="AP17" i="14"/>
  <c r="AN17" i="14"/>
  <c r="AL17" i="14"/>
  <c r="AJ17" i="14"/>
  <c r="AH17" i="14"/>
  <c r="AF17" i="14"/>
  <c r="AD17" i="14"/>
  <c r="AB17" i="14"/>
  <c r="Z17" i="14"/>
  <c r="X17" i="14"/>
  <c r="V17" i="14"/>
  <c r="T17" i="14"/>
  <c r="R17" i="14"/>
  <c r="P17" i="14"/>
  <c r="N17" i="14"/>
  <c r="L17" i="14"/>
  <c r="J17" i="14"/>
  <c r="H17" i="14"/>
  <c r="F17" i="14"/>
  <c r="D17" i="14"/>
  <c r="B17" i="14"/>
  <c r="BT16" i="14"/>
  <c r="BR16" i="14"/>
  <c r="BP16" i="14"/>
  <c r="BN16" i="14"/>
  <c r="BL16" i="14"/>
  <c r="BJ16" i="14"/>
  <c r="BH16" i="14"/>
  <c r="BF16" i="14"/>
  <c r="BD16" i="14"/>
  <c r="BB16" i="14"/>
  <c r="AZ16" i="14"/>
  <c r="AX16" i="14"/>
  <c r="AV16" i="14"/>
  <c r="AT16" i="14"/>
  <c r="AR16" i="14"/>
  <c r="AP16" i="14"/>
  <c r="AN16" i="14"/>
  <c r="AL16" i="14"/>
  <c r="AJ16" i="14"/>
  <c r="AH16" i="14"/>
  <c r="AF16" i="14"/>
  <c r="AD16" i="14"/>
  <c r="AB16" i="14"/>
  <c r="Z16" i="14"/>
  <c r="X16" i="14"/>
  <c r="V16" i="14"/>
  <c r="T16" i="14"/>
  <c r="R16" i="14"/>
  <c r="P16" i="14"/>
  <c r="N16" i="14"/>
  <c r="L16" i="14"/>
  <c r="J16" i="14"/>
  <c r="H16" i="14"/>
  <c r="F16" i="14"/>
  <c r="D16" i="14"/>
  <c r="B16" i="14"/>
  <c r="BT15" i="14"/>
  <c r="BR15" i="14"/>
  <c r="BP15" i="14"/>
  <c r="BN15" i="14"/>
  <c r="BL15" i="14"/>
  <c r="BJ15" i="14"/>
  <c r="BH15" i="14"/>
  <c r="BF15" i="14"/>
  <c r="BD15" i="14"/>
  <c r="BB15" i="14"/>
  <c r="AZ15" i="14"/>
  <c r="AX15" i="14"/>
  <c r="AV15" i="14"/>
  <c r="AT15" i="14"/>
  <c r="AR15" i="14"/>
  <c r="AP15" i="14"/>
  <c r="AN15" i="14"/>
  <c r="AL15" i="14"/>
  <c r="AJ15" i="14"/>
  <c r="AH15" i="14"/>
  <c r="AF15" i="14"/>
  <c r="AD15" i="14"/>
  <c r="AB15" i="14"/>
  <c r="Z15" i="14"/>
  <c r="X15" i="14"/>
  <c r="V15" i="14"/>
  <c r="T15" i="14"/>
  <c r="R15" i="14"/>
  <c r="P15" i="14"/>
  <c r="N15" i="14"/>
  <c r="L15" i="14"/>
  <c r="J15" i="14"/>
  <c r="H15" i="14"/>
  <c r="F15" i="14"/>
  <c r="D15" i="14"/>
  <c r="B15" i="14"/>
  <c r="BT14" i="14"/>
  <c r="BR14" i="14"/>
  <c r="BP14" i="14"/>
  <c r="BN14" i="14"/>
  <c r="BL14" i="14"/>
  <c r="BJ14" i="14"/>
  <c r="BH14" i="14"/>
  <c r="BF14" i="14"/>
  <c r="BD14" i="14"/>
  <c r="BB14" i="14"/>
  <c r="AZ14" i="14"/>
  <c r="AX14" i="14"/>
  <c r="AV14" i="14"/>
  <c r="AT14" i="14"/>
  <c r="AR14" i="14"/>
  <c r="AP14" i="14"/>
  <c r="AN14" i="14"/>
  <c r="AL14" i="14"/>
  <c r="AJ14" i="14"/>
  <c r="AH14" i="14"/>
  <c r="AF14" i="14"/>
  <c r="AD14" i="14"/>
  <c r="AB14" i="14"/>
  <c r="Z14" i="14"/>
  <c r="X14" i="14"/>
  <c r="V14" i="14"/>
  <c r="T14" i="14"/>
  <c r="R14" i="14"/>
  <c r="P14" i="14"/>
  <c r="N14" i="14"/>
  <c r="L14" i="14"/>
  <c r="J14" i="14"/>
  <c r="H14" i="14"/>
  <c r="F14" i="14"/>
  <c r="D14" i="14"/>
  <c r="B14" i="14"/>
  <c r="BT13" i="14"/>
  <c r="BR13" i="14"/>
  <c r="BP13" i="14"/>
  <c r="BN13" i="14"/>
  <c r="BL13" i="14"/>
  <c r="BJ13" i="14"/>
  <c r="BH13" i="14"/>
  <c r="BF13" i="14"/>
  <c r="BD13" i="14"/>
  <c r="BB13" i="14"/>
  <c r="AZ13" i="14"/>
  <c r="AX13" i="14"/>
  <c r="AV13" i="14"/>
  <c r="AT13" i="14"/>
  <c r="AR13" i="14"/>
  <c r="AP13" i="14"/>
  <c r="AN13" i="14"/>
  <c r="AL13" i="14"/>
  <c r="AJ13" i="14"/>
  <c r="AH13" i="14"/>
  <c r="AF13" i="14"/>
  <c r="AD13" i="14"/>
  <c r="AB13" i="14"/>
  <c r="Z13" i="14"/>
  <c r="X13" i="14"/>
  <c r="V13" i="14"/>
  <c r="T13" i="14"/>
  <c r="R13" i="14"/>
  <c r="P13" i="14"/>
  <c r="N13" i="14"/>
  <c r="L13" i="14"/>
  <c r="J13" i="14"/>
  <c r="H13" i="14"/>
  <c r="F13" i="14"/>
  <c r="D13" i="14"/>
  <c r="B13" i="14"/>
  <c r="BT12" i="14"/>
  <c r="BT27" i="14" s="1"/>
  <c r="BR12" i="14"/>
  <c r="BP12" i="14"/>
  <c r="BP27" i="14" s="1"/>
  <c r="BN12" i="14"/>
  <c r="BL12" i="14"/>
  <c r="BJ12" i="14"/>
  <c r="BJ27" i="14" s="1"/>
  <c r="BH12" i="14"/>
  <c r="BH27" i="14" s="1"/>
  <c r="BF12" i="14"/>
  <c r="BF27" i="14" s="1"/>
  <c r="BD12" i="14"/>
  <c r="BB12" i="14"/>
  <c r="AZ12" i="14"/>
  <c r="AZ27" i="14" s="1"/>
  <c r="AX12" i="14"/>
  <c r="AV12" i="14"/>
  <c r="AV27" i="14" s="1"/>
  <c r="AT12" i="14"/>
  <c r="AT27" i="14" s="1"/>
  <c r="AR12" i="14"/>
  <c r="AR27" i="14" s="1"/>
  <c r="AP12" i="14"/>
  <c r="AP27" i="14" s="1"/>
  <c r="AN12" i="14"/>
  <c r="AL12" i="14"/>
  <c r="AJ12" i="14"/>
  <c r="AH12" i="14"/>
  <c r="AF12" i="14"/>
  <c r="AF27" i="14" s="1"/>
  <c r="AD12" i="14"/>
  <c r="AD27" i="14" s="1"/>
  <c r="AB12" i="14"/>
  <c r="Z12" i="14"/>
  <c r="X12" i="14"/>
  <c r="V12" i="14"/>
  <c r="T12" i="14"/>
  <c r="R12" i="14"/>
  <c r="R27" i="14" s="1"/>
  <c r="P12" i="14"/>
  <c r="P27" i="14" s="1"/>
  <c r="N12" i="14"/>
  <c r="L12" i="14"/>
  <c r="L27" i="14" s="1"/>
  <c r="J12" i="14"/>
  <c r="J27" i="14" s="1"/>
  <c r="H12" i="14"/>
  <c r="H27" i="14" s="1"/>
  <c r="F12" i="14"/>
  <c r="D12" i="14"/>
  <c r="D27" i="14" s="1"/>
  <c r="B12" i="14"/>
  <c r="B27" i="14" s="1"/>
  <c r="R49" i="13"/>
  <c r="P49" i="13"/>
  <c r="J49" i="13"/>
  <c r="H49" i="13"/>
  <c r="R39" i="13"/>
  <c r="P39" i="13"/>
  <c r="J39" i="13"/>
  <c r="H39" i="13"/>
  <c r="R29" i="13"/>
  <c r="P29" i="13"/>
  <c r="J29" i="13"/>
  <c r="BT26" i="13"/>
  <c r="BR26" i="13"/>
  <c r="BP26" i="13"/>
  <c r="BN26" i="13"/>
  <c r="BL26" i="13"/>
  <c r="BJ26" i="13"/>
  <c r="BH26" i="13"/>
  <c r="BF26" i="13"/>
  <c r="BD26" i="13"/>
  <c r="BB26" i="13"/>
  <c r="AZ26" i="13"/>
  <c r="AX26" i="13"/>
  <c r="AV26" i="13"/>
  <c r="AT26" i="13"/>
  <c r="AR26" i="13"/>
  <c r="AP26" i="13"/>
  <c r="AN26" i="13"/>
  <c r="AL26" i="13"/>
  <c r="AJ26" i="13"/>
  <c r="AH26" i="13"/>
  <c r="AF26" i="13"/>
  <c r="AD26" i="13"/>
  <c r="AB26" i="13"/>
  <c r="Z26" i="13"/>
  <c r="X26" i="13"/>
  <c r="V26" i="13"/>
  <c r="T26" i="13"/>
  <c r="R26" i="13"/>
  <c r="P26" i="13"/>
  <c r="N26" i="13"/>
  <c r="L26" i="13"/>
  <c r="J26" i="13"/>
  <c r="H26" i="13"/>
  <c r="F26" i="13"/>
  <c r="D26" i="13"/>
  <c r="B26" i="13"/>
  <c r="BT25" i="13"/>
  <c r="BR25" i="13"/>
  <c r="BP25" i="13"/>
  <c r="BN25" i="13"/>
  <c r="BL25" i="13"/>
  <c r="BJ25" i="13"/>
  <c r="BH25" i="13"/>
  <c r="BF25" i="13"/>
  <c r="BD25" i="13"/>
  <c r="BB25" i="13"/>
  <c r="AZ25" i="13"/>
  <c r="AX25" i="13"/>
  <c r="AV25" i="13"/>
  <c r="AT25" i="13"/>
  <c r="AR25" i="13"/>
  <c r="AP25" i="13"/>
  <c r="AN25" i="13"/>
  <c r="AL25" i="13"/>
  <c r="AJ25" i="13"/>
  <c r="AH25" i="13"/>
  <c r="AF25" i="13"/>
  <c r="AD25" i="13"/>
  <c r="AB25" i="13"/>
  <c r="Z25" i="13"/>
  <c r="X25" i="13"/>
  <c r="V25" i="13"/>
  <c r="T25" i="13"/>
  <c r="R25" i="13"/>
  <c r="P25" i="13"/>
  <c r="N25" i="13"/>
  <c r="L25" i="13"/>
  <c r="J25" i="13"/>
  <c r="H25" i="13"/>
  <c r="F25" i="13"/>
  <c r="D25" i="13"/>
  <c r="B25" i="13"/>
  <c r="BT24" i="13"/>
  <c r="BR24" i="13"/>
  <c r="BP24" i="13"/>
  <c r="BN24" i="13"/>
  <c r="BL24" i="13"/>
  <c r="BJ24" i="13"/>
  <c r="BH24" i="13"/>
  <c r="BF24" i="13"/>
  <c r="BD24" i="13"/>
  <c r="BB24" i="13"/>
  <c r="AZ24" i="13"/>
  <c r="AX24" i="13"/>
  <c r="AV24" i="13"/>
  <c r="AT24" i="13"/>
  <c r="AR24" i="13"/>
  <c r="AP24" i="13"/>
  <c r="AN24" i="13"/>
  <c r="AL24" i="13"/>
  <c r="AJ24" i="13"/>
  <c r="AH24" i="13"/>
  <c r="AF24" i="13"/>
  <c r="AD24" i="13"/>
  <c r="AB24" i="13"/>
  <c r="Z24" i="13"/>
  <c r="X24" i="13"/>
  <c r="V24" i="13"/>
  <c r="T24" i="13"/>
  <c r="R24" i="13"/>
  <c r="P24" i="13"/>
  <c r="N24" i="13"/>
  <c r="L24" i="13"/>
  <c r="J24" i="13"/>
  <c r="H24" i="13"/>
  <c r="F24" i="13"/>
  <c r="D24" i="13"/>
  <c r="B24" i="13"/>
  <c r="BT23" i="13"/>
  <c r="BR23" i="13"/>
  <c r="BP23" i="13"/>
  <c r="BN23" i="13"/>
  <c r="BL23" i="13"/>
  <c r="BJ23" i="13"/>
  <c r="BH23" i="13"/>
  <c r="BF23" i="13"/>
  <c r="BD23" i="13"/>
  <c r="BB23" i="13"/>
  <c r="AZ23" i="13"/>
  <c r="AX23" i="13"/>
  <c r="AV23" i="13"/>
  <c r="AT23" i="13"/>
  <c r="AR23" i="13"/>
  <c r="AP23" i="13"/>
  <c r="AN23" i="13"/>
  <c r="AL23" i="13"/>
  <c r="AJ23" i="13"/>
  <c r="AH23" i="13"/>
  <c r="AF23" i="13"/>
  <c r="AD23" i="13"/>
  <c r="AB23" i="13"/>
  <c r="Z23" i="13"/>
  <c r="X23" i="13"/>
  <c r="V23" i="13"/>
  <c r="T23" i="13"/>
  <c r="R23" i="13"/>
  <c r="P23" i="13"/>
  <c r="N23" i="13"/>
  <c r="L23" i="13"/>
  <c r="J23" i="13"/>
  <c r="H23" i="13"/>
  <c r="F23" i="13"/>
  <c r="D23" i="13"/>
  <c r="B23" i="13"/>
  <c r="BT22" i="13"/>
  <c r="BH22" i="13"/>
  <c r="BF22" i="13"/>
  <c r="AT22" i="13"/>
  <c r="AR22" i="13"/>
  <c r="AP22" i="13"/>
  <c r="AN22" i="13"/>
  <c r="AL22" i="13"/>
  <c r="AJ22" i="13"/>
  <c r="AH22" i="13"/>
  <c r="AF22" i="13"/>
  <c r="AD22" i="13"/>
  <c r="R22" i="13"/>
  <c r="F22" i="13"/>
  <c r="D22" i="13"/>
  <c r="B22" i="13"/>
  <c r="BT21" i="13"/>
  <c r="BR27" i="13"/>
  <c r="BH21" i="13"/>
  <c r="BF21" i="13"/>
  <c r="BB27" i="13"/>
  <c r="AT21" i="13"/>
  <c r="AR21" i="13"/>
  <c r="AP21" i="13"/>
  <c r="AN21" i="13"/>
  <c r="AL21" i="13"/>
  <c r="AL27" i="13" s="1"/>
  <c r="AJ21" i="13"/>
  <c r="AH21" i="13"/>
  <c r="AF21" i="13"/>
  <c r="AD21" i="13"/>
  <c r="R21" i="13"/>
  <c r="F21" i="13"/>
  <c r="F27" i="13" s="1"/>
  <c r="D21" i="13"/>
  <c r="B21" i="13"/>
  <c r="BT20" i="13"/>
  <c r="BH20" i="13"/>
  <c r="BF20" i="13"/>
  <c r="AT20" i="13"/>
  <c r="AR20" i="13"/>
  <c r="AP20" i="13"/>
  <c r="AN20" i="13"/>
  <c r="AL20" i="13"/>
  <c r="AJ20" i="13"/>
  <c r="AH20" i="13"/>
  <c r="AF20" i="13"/>
  <c r="AD20" i="13"/>
  <c r="R20" i="13"/>
  <c r="D20" i="13"/>
  <c r="B20" i="13"/>
  <c r="BT19" i="13"/>
  <c r="BH19" i="13"/>
  <c r="BF19" i="13"/>
  <c r="AT19" i="13"/>
  <c r="AR19" i="13"/>
  <c r="AP19" i="13"/>
  <c r="AN19" i="13"/>
  <c r="AL19" i="13"/>
  <c r="AJ19" i="13"/>
  <c r="AH19" i="13"/>
  <c r="AF19" i="13"/>
  <c r="AD19" i="13"/>
  <c r="R19" i="13"/>
  <c r="D19" i="13"/>
  <c r="B19" i="13"/>
  <c r="BT18" i="13"/>
  <c r="BH18" i="13"/>
  <c r="BF18" i="13"/>
  <c r="AT18" i="13"/>
  <c r="AR18" i="13"/>
  <c r="AP18" i="13"/>
  <c r="AN18" i="13"/>
  <c r="AL18" i="13"/>
  <c r="AJ18" i="13"/>
  <c r="AH18" i="13"/>
  <c r="AF18" i="13"/>
  <c r="AD18" i="13"/>
  <c r="R18" i="13"/>
  <c r="D18" i="13"/>
  <c r="B18" i="13"/>
  <c r="BT17" i="13"/>
  <c r="BR17" i="13"/>
  <c r="BP17" i="13"/>
  <c r="BN17" i="13"/>
  <c r="BL17" i="13"/>
  <c r="BJ17" i="13"/>
  <c r="BH17" i="13"/>
  <c r="BF17" i="13"/>
  <c r="BD17" i="13"/>
  <c r="BB17" i="13"/>
  <c r="AZ17" i="13"/>
  <c r="AX17" i="13"/>
  <c r="AV17" i="13"/>
  <c r="AT17" i="13"/>
  <c r="AR17" i="13"/>
  <c r="AP17" i="13"/>
  <c r="AN17" i="13"/>
  <c r="AL17" i="13"/>
  <c r="AJ17" i="13"/>
  <c r="AH17" i="13"/>
  <c r="AF17" i="13"/>
  <c r="AD17" i="13"/>
  <c r="AB17" i="13"/>
  <c r="Z17" i="13"/>
  <c r="X17" i="13"/>
  <c r="V17" i="13"/>
  <c r="T17" i="13"/>
  <c r="R17" i="13"/>
  <c r="P17" i="13"/>
  <c r="N17" i="13"/>
  <c r="L17" i="13"/>
  <c r="J17" i="13"/>
  <c r="H17" i="13"/>
  <c r="F17" i="13"/>
  <c r="D17" i="13"/>
  <c r="B17" i="13"/>
  <c r="BT16" i="13"/>
  <c r="BR16" i="13"/>
  <c r="BP16" i="13"/>
  <c r="BN16" i="13"/>
  <c r="BL16" i="13"/>
  <c r="BJ16" i="13"/>
  <c r="BH16" i="13"/>
  <c r="BF16" i="13"/>
  <c r="BD16" i="13"/>
  <c r="BB16" i="13"/>
  <c r="AZ16" i="13"/>
  <c r="AX16" i="13"/>
  <c r="AV16" i="13"/>
  <c r="AT16" i="13"/>
  <c r="AR16" i="13"/>
  <c r="AP16" i="13"/>
  <c r="AN16" i="13"/>
  <c r="AL16" i="13"/>
  <c r="AJ16" i="13"/>
  <c r="AH16" i="13"/>
  <c r="AF16" i="13"/>
  <c r="AD16" i="13"/>
  <c r="AB16" i="13"/>
  <c r="Z16" i="13"/>
  <c r="X16" i="13"/>
  <c r="V16" i="13"/>
  <c r="T16" i="13"/>
  <c r="R16" i="13"/>
  <c r="P16" i="13"/>
  <c r="N16" i="13"/>
  <c r="L16" i="13"/>
  <c r="J16" i="13"/>
  <c r="H16" i="13"/>
  <c r="F16" i="13"/>
  <c r="D16" i="13"/>
  <c r="B16" i="13"/>
  <c r="BT15" i="13"/>
  <c r="BR15" i="13"/>
  <c r="BP15" i="13"/>
  <c r="BN15" i="13"/>
  <c r="BL15" i="13"/>
  <c r="BJ15" i="13"/>
  <c r="BH15" i="13"/>
  <c r="BF15" i="13"/>
  <c r="BD15" i="13"/>
  <c r="BB15" i="13"/>
  <c r="AZ15" i="13"/>
  <c r="AX15" i="13"/>
  <c r="AV15" i="13"/>
  <c r="AT15" i="13"/>
  <c r="AR15" i="13"/>
  <c r="AP15" i="13"/>
  <c r="AN15" i="13"/>
  <c r="AL15" i="13"/>
  <c r="AJ15" i="13"/>
  <c r="AH15" i="13"/>
  <c r="AF15" i="13"/>
  <c r="AD15" i="13"/>
  <c r="AB15" i="13"/>
  <c r="Z15" i="13"/>
  <c r="X15" i="13"/>
  <c r="V15" i="13"/>
  <c r="T15" i="13"/>
  <c r="R15" i="13"/>
  <c r="P15" i="13"/>
  <c r="N15" i="13"/>
  <c r="L15" i="13"/>
  <c r="J15" i="13"/>
  <c r="H15" i="13"/>
  <c r="F15" i="13"/>
  <c r="D15" i="13"/>
  <c r="B15" i="13"/>
  <c r="BT14" i="13"/>
  <c r="BR14" i="13"/>
  <c r="BP14" i="13"/>
  <c r="BN14" i="13"/>
  <c r="BL14" i="13"/>
  <c r="BJ14" i="13"/>
  <c r="BH14" i="13"/>
  <c r="BF14" i="13"/>
  <c r="BD14" i="13"/>
  <c r="BB14" i="13"/>
  <c r="AZ14" i="13"/>
  <c r="AX14" i="13"/>
  <c r="AV14" i="13"/>
  <c r="AT14" i="13"/>
  <c r="AR14" i="13"/>
  <c r="AP14" i="13"/>
  <c r="AN14" i="13"/>
  <c r="AL14" i="13"/>
  <c r="AJ14" i="13"/>
  <c r="AH14" i="13"/>
  <c r="AF14" i="13"/>
  <c r="AD14" i="13"/>
  <c r="AB14" i="13"/>
  <c r="Z14" i="13"/>
  <c r="X14" i="13"/>
  <c r="V14" i="13"/>
  <c r="T14" i="13"/>
  <c r="R14" i="13"/>
  <c r="P14" i="13"/>
  <c r="N14" i="13"/>
  <c r="L14" i="13"/>
  <c r="J14" i="13"/>
  <c r="H14" i="13"/>
  <c r="F14" i="13"/>
  <c r="D14" i="13"/>
  <c r="B14" i="13"/>
  <c r="BT13" i="13"/>
  <c r="BR13" i="13"/>
  <c r="BP13" i="13"/>
  <c r="BN13" i="13"/>
  <c r="BL13" i="13"/>
  <c r="BJ13" i="13"/>
  <c r="BH13" i="13"/>
  <c r="BF13" i="13"/>
  <c r="BD13" i="13"/>
  <c r="BB13" i="13"/>
  <c r="AZ13" i="13"/>
  <c r="AX13" i="13"/>
  <c r="AV13" i="13"/>
  <c r="AT13" i="13"/>
  <c r="AR13" i="13"/>
  <c r="AP13" i="13"/>
  <c r="AN13" i="13"/>
  <c r="AL13" i="13"/>
  <c r="AJ13" i="13"/>
  <c r="AH13" i="13"/>
  <c r="AF13" i="13"/>
  <c r="AD13" i="13"/>
  <c r="AB13" i="13"/>
  <c r="Z13" i="13"/>
  <c r="X13" i="13"/>
  <c r="V13" i="13"/>
  <c r="T13" i="13"/>
  <c r="R13" i="13"/>
  <c r="P13" i="13"/>
  <c r="N13" i="13"/>
  <c r="L13" i="13"/>
  <c r="J13" i="13"/>
  <c r="H13" i="13"/>
  <c r="F13" i="13"/>
  <c r="D13" i="13"/>
  <c r="B13" i="13"/>
  <c r="BT12" i="13"/>
  <c r="BT27" i="13" s="1"/>
  <c r="BR12" i="13"/>
  <c r="BP12" i="13"/>
  <c r="BP27" i="13" s="1"/>
  <c r="BN12" i="13"/>
  <c r="BN27" i="13" s="1"/>
  <c r="BL12" i="13"/>
  <c r="BJ12" i="13"/>
  <c r="BJ27" i="13" s="1"/>
  <c r="BH12" i="13"/>
  <c r="BH27" i="13" s="1"/>
  <c r="BF12" i="13"/>
  <c r="BF27" i="13" s="1"/>
  <c r="BD12" i="13"/>
  <c r="BD27" i="13" s="1"/>
  <c r="BB12" i="13"/>
  <c r="AZ12" i="13"/>
  <c r="AZ27" i="13" s="1"/>
  <c r="AX12" i="13"/>
  <c r="AV12" i="13"/>
  <c r="AV27" i="13" s="1"/>
  <c r="AT12" i="13"/>
  <c r="AT27" i="13" s="1"/>
  <c r="AR12" i="13"/>
  <c r="AR27" i="13" s="1"/>
  <c r="AP12" i="13"/>
  <c r="AP27" i="13" s="1"/>
  <c r="AN12" i="13"/>
  <c r="AN27" i="13" s="1"/>
  <c r="AL12" i="13"/>
  <c r="AJ12" i="13"/>
  <c r="AJ27" i="13" s="1"/>
  <c r="AH12" i="13"/>
  <c r="AH27" i="13" s="1"/>
  <c r="AF12" i="13"/>
  <c r="AF27" i="13" s="1"/>
  <c r="AD12" i="13"/>
  <c r="AD27" i="13" s="1"/>
  <c r="AB12" i="13"/>
  <c r="AB27" i="13" s="1"/>
  <c r="Z12" i="13"/>
  <c r="Z27" i="13" s="1"/>
  <c r="X12" i="13"/>
  <c r="X27" i="13" s="1"/>
  <c r="V12" i="13"/>
  <c r="T12" i="13"/>
  <c r="T27" i="13" s="1"/>
  <c r="R12" i="13"/>
  <c r="R27" i="13" s="1"/>
  <c r="P12" i="13"/>
  <c r="P27" i="13" s="1"/>
  <c r="N12" i="13"/>
  <c r="N27" i="13" s="1"/>
  <c r="L12" i="13"/>
  <c r="L27" i="13" s="1"/>
  <c r="J12" i="13"/>
  <c r="H12" i="13"/>
  <c r="H27" i="13" s="1"/>
  <c r="F12" i="13"/>
  <c r="D12" i="13"/>
  <c r="D27" i="13" s="1"/>
  <c r="B12" i="13"/>
  <c r="B27" i="13" s="1"/>
  <c r="AP22" i="11"/>
  <c r="AN22" i="11"/>
  <c r="AL22" i="11"/>
  <c r="AJ22" i="11"/>
  <c r="AP21" i="11"/>
  <c r="AN21" i="11"/>
  <c r="AL21" i="11"/>
  <c r="AJ21" i="11"/>
  <c r="AB22" i="11"/>
  <c r="Z22" i="11"/>
  <c r="X22" i="11"/>
  <c r="V22" i="11"/>
  <c r="AB21" i="11"/>
  <c r="Z21" i="11"/>
  <c r="X21" i="11"/>
  <c r="V21" i="11"/>
  <c r="N22" i="11"/>
  <c r="L22" i="11"/>
  <c r="J22" i="11"/>
  <c r="H22" i="11"/>
  <c r="AJ27" i="23" l="1"/>
  <c r="AH27" i="23"/>
  <c r="Z27" i="23"/>
  <c r="J27" i="23"/>
  <c r="X27" i="20"/>
  <c r="V27" i="20"/>
  <c r="T27" i="20"/>
  <c r="L27" i="20"/>
  <c r="J27" i="20"/>
  <c r="H27" i="20"/>
  <c r="X27" i="8"/>
  <c r="N27" i="14"/>
  <c r="AL27" i="15"/>
  <c r="AF27" i="23"/>
  <c r="AH27" i="19"/>
  <c r="L27" i="19"/>
  <c r="BN27" i="18"/>
  <c r="T27" i="18"/>
  <c r="B28" i="18" s="1"/>
  <c r="B28" i="17"/>
  <c r="AD27" i="15"/>
  <c r="AF27" i="15"/>
  <c r="V27" i="16"/>
  <c r="J27" i="16"/>
  <c r="L27" i="16"/>
  <c r="N27" i="16"/>
  <c r="BD27" i="15"/>
  <c r="AZ27" i="15"/>
  <c r="AJ27" i="15"/>
  <c r="V27" i="15"/>
  <c r="J27" i="15"/>
  <c r="BL27" i="14"/>
  <c r="BN27" i="14"/>
  <c r="AX27" i="14"/>
  <c r="BD27" i="14"/>
  <c r="AJ27" i="14"/>
  <c r="AN27" i="14"/>
  <c r="AH27" i="14"/>
  <c r="X27" i="14"/>
  <c r="Z27" i="14"/>
  <c r="AB27" i="14"/>
  <c r="T27" i="14"/>
  <c r="BL27" i="13"/>
  <c r="AX27" i="13"/>
  <c r="J27" i="13"/>
  <c r="B28" i="13" s="1"/>
  <c r="X27" i="16"/>
  <c r="B28" i="23" l="1"/>
  <c r="B28" i="20"/>
  <c r="B28" i="19"/>
  <c r="B28" i="16"/>
  <c r="B28" i="15"/>
  <c r="B28" i="14"/>
  <c r="R49" i="12" l="1"/>
  <c r="P49" i="12"/>
  <c r="J49" i="12"/>
  <c r="H49" i="12"/>
  <c r="R39" i="12"/>
  <c r="P39" i="12"/>
  <c r="J39" i="12"/>
  <c r="H39" i="12"/>
  <c r="R29" i="12"/>
  <c r="P29" i="12"/>
  <c r="J29" i="12"/>
  <c r="D27" i="12"/>
  <c r="BT26" i="12"/>
  <c r="BR26" i="12"/>
  <c r="BP26" i="12"/>
  <c r="BN26" i="12"/>
  <c r="BL26" i="12"/>
  <c r="BJ26" i="12"/>
  <c r="BH26" i="12"/>
  <c r="BF26" i="12"/>
  <c r="BD26" i="12"/>
  <c r="BB26" i="12"/>
  <c r="AZ26" i="12"/>
  <c r="AX26" i="12"/>
  <c r="AV26" i="12"/>
  <c r="AT26" i="12"/>
  <c r="AR26" i="12"/>
  <c r="AP26" i="12"/>
  <c r="AN26" i="12"/>
  <c r="AL26" i="12"/>
  <c r="AJ26" i="12"/>
  <c r="AH26" i="12"/>
  <c r="AF26" i="12"/>
  <c r="AD26" i="12"/>
  <c r="AB26" i="12"/>
  <c r="Z26" i="12"/>
  <c r="X26" i="12"/>
  <c r="V26" i="12"/>
  <c r="T26" i="12"/>
  <c r="R26" i="12"/>
  <c r="P26" i="12"/>
  <c r="N26" i="12"/>
  <c r="L26" i="12"/>
  <c r="J26" i="12"/>
  <c r="H26" i="12"/>
  <c r="F26" i="12"/>
  <c r="D26" i="12"/>
  <c r="B26" i="12"/>
  <c r="BT25" i="12"/>
  <c r="BR25" i="12"/>
  <c r="BP25" i="12"/>
  <c r="BN25" i="12"/>
  <c r="BL25" i="12"/>
  <c r="BJ25" i="12"/>
  <c r="BH25" i="12"/>
  <c r="BF25" i="12"/>
  <c r="BD25" i="12"/>
  <c r="BB25" i="12"/>
  <c r="AZ25" i="12"/>
  <c r="AX25" i="12"/>
  <c r="AV25" i="12"/>
  <c r="AT25" i="12"/>
  <c r="AR25" i="12"/>
  <c r="AP25" i="12"/>
  <c r="AN25" i="12"/>
  <c r="AL25" i="12"/>
  <c r="AJ25" i="12"/>
  <c r="AH25" i="12"/>
  <c r="AF25" i="12"/>
  <c r="AD25" i="12"/>
  <c r="AB25" i="12"/>
  <c r="Z25" i="12"/>
  <c r="X25" i="12"/>
  <c r="V25" i="12"/>
  <c r="T25" i="12"/>
  <c r="R25" i="12"/>
  <c r="P25" i="12"/>
  <c r="N25" i="12"/>
  <c r="L25" i="12"/>
  <c r="J25" i="12"/>
  <c r="H25" i="12"/>
  <c r="F25" i="12"/>
  <c r="D25" i="12"/>
  <c r="B25" i="12"/>
  <c r="BT24" i="12"/>
  <c r="BR24" i="12"/>
  <c r="BP24" i="12"/>
  <c r="BN24" i="12"/>
  <c r="BL24" i="12"/>
  <c r="BJ24" i="12"/>
  <c r="BH24" i="12"/>
  <c r="BF24" i="12"/>
  <c r="BD24" i="12"/>
  <c r="BB24" i="12"/>
  <c r="AZ24" i="12"/>
  <c r="AX24" i="12"/>
  <c r="AV24" i="12"/>
  <c r="AT24" i="12"/>
  <c r="AR24" i="12"/>
  <c r="AP24" i="12"/>
  <c r="AN24" i="12"/>
  <c r="AL24" i="12"/>
  <c r="AJ24" i="12"/>
  <c r="AH24" i="12"/>
  <c r="AF24" i="12"/>
  <c r="AD24" i="12"/>
  <c r="AB24" i="12"/>
  <c r="Z24" i="12"/>
  <c r="X24" i="12"/>
  <c r="V24" i="12"/>
  <c r="T24" i="12"/>
  <c r="R24" i="12"/>
  <c r="P24" i="12"/>
  <c r="N24" i="12"/>
  <c r="L24" i="12"/>
  <c r="J24" i="12"/>
  <c r="H24" i="12"/>
  <c r="F24" i="12"/>
  <c r="D24" i="12"/>
  <c r="B24" i="12"/>
  <c r="BT23" i="12"/>
  <c r="BR23" i="12"/>
  <c r="BP23" i="12"/>
  <c r="BN23" i="12"/>
  <c r="BL23" i="12"/>
  <c r="BJ23" i="12"/>
  <c r="BH23" i="12"/>
  <c r="BF23" i="12"/>
  <c r="BD23" i="12"/>
  <c r="BB23" i="12"/>
  <c r="AZ23" i="12"/>
  <c r="AX23" i="12"/>
  <c r="AV23" i="12"/>
  <c r="AT23" i="12"/>
  <c r="AR23" i="12"/>
  <c r="AP23" i="12"/>
  <c r="AN23" i="12"/>
  <c r="AL23" i="12"/>
  <c r="AJ23" i="12"/>
  <c r="AH23" i="12"/>
  <c r="AF23" i="12"/>
  <c r="AD23" i="12"/>
  <c r="AB23" i="12"/>
  <c r="Z23" i="12"/>
  <c r="X23" i="12"/>
  <c r="V23" i="12"/>
  <c r="T23" i="12"/>
  <c r="R23" i="12"/>
  <c r="P23" i="12"/>
  <c r="N23" i="12"/>
  <c r="L23" i="12"/>
  <c r="J23" i="12"/>
  <c r="H23" i="12"/>
  <c r="F23" i="12"/>
  <c r="D23" i="12"/>
  <c r="B23" i="12"/>
  <c r="BT22" i="12"/>
  <c r="BR22" i="12"/>
  <c r="BP22" i="12"/>
  <c r="BN22" i="12"/>
  <c r="BL22" i="12"/>
  <c r="BH22" i="12"/>
  <c r="AV22" i="12"/>
  <c r="AT22" i="12"/>
  <c r="AR22" i="12"/>
  <c r="AF22" i="12"/>
  <c r="AD22" i="12"/>
  <c r="R22" i="12"/>
  <c r="P22" i="12"/>
  <c r="D22" i="12"/>
  <c r="BT21" i="12"/>
  <c r="BR21" i="12"/>
  <c r="BP21" i="12"/>
  <c r="BN21" i="12"/>
  <c r="BL21" i="12"/>
  <c r="BH21" i="12"/>
  <c r="AV21" i="12"/>
  <c r="AT21" i="12"/>
  <c r="AR21" i="12"/>
  <c r="AF21" i="12"/>
  <c r="AD21" i="12"/>
  <c r="R21" i="12"/>
  <c r="P21" i="12"/>
  <c r="D21" i="12"/>
  <c r="BT20" i="12"/>
  <c r="BR20" i="12"/>
  <c r="BP20" i="12"/>
  <c r="BN20" i="12"/>
  <c r="BL20" i="12"/>
  <c r="BH20" i="12"/>
  <c r="AV20" i="12"/>
  <c r="AT20" i="12"/>
  <c r="AR20" i="12"/>
  <c r="AF20" i="12"/>
  <c r="AD20" i="12"/>
  <c r="R20" i="12"/>
  <c r="P20" i="12"/>
  <c r="D20" i="12"/>
  <c r="BT19" i="12"/>
  <c r="BR19" i="12"/>
  <c r="BP19" i="12"/>
  <c r="BN19" i="12"/>
  <c r="BL19" i="12"/>
  <c r="BH19" i="12"/>
  <c r="AV19" i="12"/>
  <c r="AT19" i="12"/>
  <c r="AR19" i="12"/>
  <c r="AF19" i="12"/>
  <c r="AD19" i="12"/>
  <c r="R19" i="12"/>
  <c r="P19" i="12"/>
  <c r="D19" i="12"/>
  <c r="BT18" i="12"/>
  <c r="BR18" i="12"/>
  <c r="BP18" i="12"/>
  <c r="BN18" i="12"/>
  <c r="BL18" i="12"/>
  <c r="BH18" i="12"/>
  <c r="AV18" i="12"/>
  <c r="AT18" i="12"/>
  <c r="AR18" i="12"/>
  <c r="AF18" i="12"/>
  <c r="AD18" i="12"/>
  <c r="R18" i="12"/>
  <c r="P18" i="12"/>
  <c r="D18" i="12"/>
  <c r="BT17" i="12"/>
  <c r="BR17" i="12"/>
  <c r="BP17" i="12"/>
  <c r="BN17" i="12"/>
  <c r="BL17" i="12"/>
  <c r="BJ17" i="12"/>
  <c r="BH17" i="12"/>
  <c r="BF17" i="12"/>
  <c r="BD17" i="12"/>
  <c r="BB17" i="12"/>
  <c r="AZ17" i="12"/>
  <c r="AX17" i="12"/>
  <c r="AV17" i="12"/>
  <c r="AT17" i="12"/>
  <c r="AR17" i="12"/>
  <c r="AP17" i="12"/>
  <c r="AN17" i="12"/>
  <c r="AL17" i="12"/>
  <c r="AJ17" i="12"/>
  <c r="AH17" i="12"/>
  <c r="AF17" i="12"/>
  <c r="AD17" i="12"/>
  <c r="AB17" i="12"/>
  <c r="Z17" i="12"/>
  <c r="X17" i="12"/>
  <c r="V17" i="12"/>
  <c r="T17" i="12"/>
  <c r="R17" i="12"/>
  <c r="P17" i="12"/>
  <c r="N17" i="12"/>
  <c r="L17" i="12"/>
  <c r="J17" i="12"/>
  <c r="H17" i="12"/>
  <c r="F17" i="12"/>
  <c r="D17" i="12"/>
  <c r="B17" i="12"/>
  <c r="BT16" i="12"/>
  <c r="BR16" i="12"/>
  <c r="BP16" i="12"/>
  <c r="BN16" i="12"/>
  <c r="BL16" i="12"/>
  <c r="BJ16" i="12"/>
  <c r="BH16" i="12"/>
  <c r="BF16" i="12"/>
  <c r="BD16" i="12"/>
  <c r="BB16" i="12"/>
  <c r="AZ16" i="12"/>
  <c r="AX16" i="12"/>
  <c r="AV16" i="12"/>
  <c r="AT16" i="12"/>
  <c r="AR16" i="12"/>
  <c r="AP16" i="12"/>
  <c r="AN16" i="12"/>
  <c r="AL16" i="12"/>
  <c r="AJ16" i="12"/>
  <c r="AH16" i="12"/>
  <c r="AF16" i="12"/>
  <c r="AD16" i="12"/>
  <c r="AB16" i="12"/>
  <c r="Z16" i="12"/>
  <c r="X16" i="12"/>
  <c r="V16" i="12"/>
  <c r="T16" i="12"/>
  <c r="R16" i="12"/>
  <c r="P16" i="12"/>
  <c r="N16" i="12"/>
  <c r="L16" i="12"/>
  <c r="J16" i="12"/>
  <c r="H16" i="12"/>
  <c r="F16" i="12"/>
  <c r="D16" i="12"/>
  <c r="B16" i="12"/>
  <c r="BT15" i="12"/>
  <c r="BR15" i="12"/>
  <c r="BP15" i="12"/>
  <c r="BN15" i="12"/>
  <c r="BL15" i="12"/>
  <c r="BJ15" i="12"/>
  <c r="BH15" i="12"/>
  <c r="BF15" i="12"/>
  <c r="BD15" i="12"/>
  <c r="BB15" i="12"/>
  <c r="AZ15" i="12"/>
  <c r="AX15" i="12"/>
  <c r="AV15" i="12"/>
  <c r="AT15" i="12"/>
  <c r="AR15" i="12"/>
  <c r="AP15" i="12"/>
  <c r="AN15" i="12"/>
  <c r="AL15" i="12"/>
  <c r="AJ15" i="12"/>
  <c r="AH15" i="12"/>
  <c r="AF15" i="12"/>
  <c r="AD15" i="12"/>
  <c r="AB15" i="12"/>
  <c r="Z15" i="12"/>
  <c r="X15" i="12"/>
  <c r="V15" i="12"/>
  <c r="T15" i="12"/>
  <c r="R15" i="12"/>
  <c r="P15" i="12"/>
  <c r="N15" i="12"/>
  <c r="L15" i="12"/>
  <c r="J15" i="12"/>
  <c r="H15" i="12"/>
  <c r="F15" i="12"/>
  <c r="D15" i="12"/>
  <c r="B15" i="12"/>
  <c r="BT14" i="12"/>
  <c r="BR14" i="12"/>
  <c r="BP14" i="12"/>
  <c r="BN14" i="12"/>
  <c r="BL14" i="12"/>
  <c r="BJ14" i="12"/>
  <c r="BH14" i="12"/>
  <c r="BF14" i="12"/>
  <c r="BD14" i="12"/>
  <c r="BB14" i="12"/>
  <c r="AZ14" i="12"/>
  <c r="AX14" i="12"/>
  <c r="AV14" i="12"/>
  <c r="AT14" i="12"/>
  <c r="AR14" i="12"/>
  <c r="AP14" i="12"/>
  <c r="AN14" i="12"/>
  <c r="AL14" i="12"/>
  <c r="AJ14" i="12"/>
  <c r="AH14" i="12"/>
  <c r="AF14" i="12"/>
  <c r="AD14" i="12"/>
  <c r="AB14" i="12"/>
  <c r="Z14" i="12"/>
  <c r="X14" i="12"/>
  <c r="V14" i="12"/>
  <c r="T14" i="12"/>
  <c r="R14" i="12"/>
  <c r="P14" i="12"/>
  <c r="N14" i="12"/>
  <c r="L14" i="12"/>
  <c r="J14" i="12"/>
  <c r="H14" i="12"/>
  <c r="F14" i="12"/>
  <c r="D14" i="12"/>
  <c r="B14" i="12"/>
  <c r="BT13" i="12"/>
  <c r="BR13" i="12"/>
  <c r="BP13" i="12"/>
  <c r="BN13" i="12"/>
  <c r="BL13" i="12"/>
  <c r="BJ13" i="12"/>
  <c r="BH13" i="12"/>
  <c r="BF13" i="12"/>
  <c r="BD13" i="12"/>
  <c r="BB13" i="12"/>
  <c r="AZ13" i="12"/>
  <c r="AX13" i="12"/>
  <c r="AV13" i="12"/>
  <c r="AT13" i="12"/>
  <c r="AR13" i="12"/>
  <c r="AP13" i="12"/>
  <c r="AN13" i="12"/>
  <c r="AL13" i="12"/>
  <c r="AJ13" i="12"/>
  <c r="AH13" i="12"/>
  <c r="AF13" i="12"/>
  <c r="AD13" i="12"/>
  <c r="AB13" i="12"/>
  <c r="Z13" i="12"/>
  <c r="X13" i="12"/>
  <c r="V13" i="12"/>
  <c r="T13" i="12"/>
  <c r="R13" i="12"/>
  <c r="P13" i="12"/>
  <c r="N13" i="12"/>
  <c r="L13" i="12"/>
  <c r="J13" i="12"/>
  <c r="H13" i="12"/>
  <c r="F13" i="12"/>
  <c r="D13" i="12"/>
  <c r="B13" i="12"/>
  <c r="BT12" i="12"/>
  <c r="BT27" i="12" s="1"/>
  <c r="BR12" i="12"/>
  <c r="BP12" i="12"/>
  <c r="BN12" i="12"/>
  <c r="BL12" i="12"/>
  <c r="BJ12" i="12"/>
  <c r="BJ27" i="12" s="1"/>
  <c r="BH12" i="12"/>
  <c r="BH27" i="12" s="1"/>
  <c r="BF12" i="12"/>
  <c r="BF27" i="12" s="1"/>
  <c r="BD12" i="12"/>
  <c r="BB12" i="12"/>
  <c r="AZ12" i="12"/>
  <c r="AX12" i="12"/>
  <c r="AV12" i="12"/>
  <c r="AT12" i="12"/>
  <c r="AT27" i="12" s="1"/>
  <c r="AR12" i="12"/>
  <c r="AR27" i="12" s="1"/>
  <c r="AP12" i="12"/>
  <c r="AN12" i="12"/>
  <c r="AL12" i="12"/>
  <c r="AJ12" i="12"/>
  <c r="AH12" i="12"/>
  <c r="AF12" i="12"/>
  <c r="AF27" i="12" s="1"/>
  <c r="AD12" i="12"/>
  <c r="AD27" i="12" s="1"/>
  <c r="AB12" i="12"/>
  <c r="Z12" i="12"/>
  <c r="X12" i="12"/>
  <c r="V12" i="12"/>
  <c r="T12" i="12"/>
  <c r="R12" i="12"/>
  <c r="R27" i="12" s="1"/>
  <c r="P12" i="12"/>
  <c r="P27" i="12" s="1"/>
  <c r="N12" i="12"/>
  <c r="N27" i="12" s="1"/>
  <c r="L12" i="12"/>
  <c r="J12" i="12"/>
  <c r="H12" i="12"/>
  <c r="F12" i="12"/>
  <c r="F27" i="12" s="1"/>
  <c r="D12" i="12"/>
  <c r="B12" i="12"/>
  <c r="B27" i="12" s="1"/>
  <c r="R49" i="11"/>
  <c r="P49" i="11"/>
  <c r="J49" i="11"/>
  <c r="H49" i="11"/>
  <c r="R39" i="11"/>
  <c r="P39" i="11"/>
  <c r="J39" i="11"/>
  <c r="H39" i="11"/>
  <c r="R29" i="11"/>
  <c r="P29" i="11"/>
  <c r="J29" i="11"/>
  <c r="BT26" i="11"/>
  <c r="BR26" i="11"/>
  <c r="BP26" i="11"/>
  <c r="BN26" i="11"/>
  <c r="BL26" i="11"/>
  <c r="BJ26" i="11"/>
  <c r="BH26" i="11"/>
  <c r="BF26" i="11"/>
  <c r="BD26" i="11"/>
  <c r="BB26" i="11"/>
  <c r="AZ26" i="11"/>
  <c r="AX26" i="11"/>
  <c r="AV26" i="11"/>
  <c r="AT26" i="11"/>
  <c r="AR26" i="11"/>
  <c r="AP26" i="11"/>
  <c r="AN26" i="11"/>
  <c r="AL26" i="11"/>
  <c r="AJ26" i="11"/>
  <c r="AH26" i="11"/>
  <c r="AF26" i="11"/>
  <c r="AD26" i="11"/>
  <c r="AB26" i="11"/>
  <c r="Z26" i="11"/>
  <c r="X26" i="11"/>
  <c r="V26" i="11"/>
  <c r="T26" i="11"/>
  <c r="R26" i="11"/>
  <c r="P26" i="11"/>
  <c r="N26" i="11"/>
  <c r="L26" i="11"/>
  <c r="J26" i="11"/>
  <c r="H26" i="11"/>
  <c r="F26" i="11"/>
  <c r="D26" i="11"/>
  <c r="B26" i="11"/>
  <c r="BT25" i="11"/>
  <c r="BR25" i="11"/>
  <c r="BP25" i="11"/>
  <c r="BN25" i="11"/>
  <c r="BL25" i="11"/>
  <c r="BJ25" i="11"/>
  <c r="BH25" i="11"/>
  <c r="BF25" i="11"/>
  <c r="BD25" i="11"/>
  <c r="BB25" i="11"/>
  <c r="AZ25" i="11"/>
  <c r="AX25" i="11"/>
  <c r="AV25" i="11"/>
  <c r="AT25" i="11"/>
  <c r="AR25" i="11"/>
  <c r="AP25" i="11"/>
  <c r="AN25" i="11"/>
  <c r="AL25" i="11"/>
  <c r="AJ25" i="11"/>
  <c r="AH25" i="11"/>
  <c r="AF25" i="11"/>
  <c r="AD25" i="11"/>
  <c r="AB25" i="11"/>
  <c r="Z25" i="11"/>
  <c r="X25" i="11"/>
  <c r="V25" i="11"/>
  <c r="T25" i="11"/>
  <c r="R25" i="11"/>
  <c r="P25" i="11"/>
  <c r="N25" i="11"/>
  <c r="L25" i="11"/>
  <c r="J25" i="11"/>
  <c r="H25" i="11"/>
  <c r="F25" i="11"/>
  <c r="D25" i="11"/>
  <c r="B25" i="11"/>
  <c r="BT24" i="11"/>
  <c r="BR24" i="11"/>
  <c r="BP24" i="11"/>
  <c r="BN24" i="11"/>
  <c r="BL24" i="11"/>
  <c r="BJ24" i="11"/>
  <c r="BH24" i="11"/>
  <c r="BF24" i="11"/>
  <c r="BD24" i="11"/>
  <c r="BB24" i="11"/>
  <c r="AZ24" i="11"/>
  <c r="AX24" i="11"/>
  <c r="AV24" i="11"/>
  <c r="AT24" i="11"/>
  <c r="AR24" i="11"/>
  <c r="AP24" i="11"/>
  <c r="AN24" i="11"/>
  <c r="AL24" i="11"/>
  <c r="AJ24" i="11"/>
  <c r="AH24" i="11"/>
  <c r="AF24" i="11"/>
  <c r="AD24" i="11"/>
  <c r="AB24" i="11"/>
  <c r="Z24" i="11"/>
  <c r="X24" i="11"/>
  <c r="V24" i="11"/>
  <c r="T24" i="11"/>
  <c r="R24" i="11"/>
  <c r="P24" i="11"/>
  <c r="N24" i="11"/>
  <c r="L24" i="11"/>
  <c r="J24" i="11"/>
  <c r="H24" i="11"/>
  <c r="F24" i="11"/>
  <c r="D24" i="11"/>
  <c r="B24" i="11"/>
  <c r="BT23" i="11"/>
  <c r="BR23" i="11"/>
  <c r="BP23" i="11"/>
  <c r="BN23" i="11"/>
  <c r="BL23" i="11"/>
  <c r="BJ23" i="11"/>
  <c r="BH23" i="11"/>
  <c r="BF23" i="11"/>
  <c r="BD23" i="11"/>
  <c r="BB23" i="11"/>
  <c r="AZ23" i="11"/>
  <c r="AX23" i="11"/>
  <c r="AV23" i="11"/>
  <c r="AT23" i="11"/>
  <c r="AR23" i="11"/>
  <c r="AP23" i="11"/>
  <c r="AN23" i="11"/>
  <c r="AL23" i="11"/>
  <c r="AJ23" i="11"/>
  <c r="AH23" i="11"/>
  <c r="AF23" i="11"/>
  <c r="AD23" i="11"/>
  <c r="AB23" i="11"/>
  <c r="Z23" i="11"/>
  <c r="X23" i="11"/>
  <c r="V23" i="11"/>
  <c r="T23" i="11"/>
  <c r="R23" i="11"/>
  <c r="P23" i="11"/>
  <c r="N23" i="11"/>
  <c r="L23" i="11"/>
  <c r="J23" i="11"/>
  <c r="H23" i="11"/>
  <c r="F23" i="11"/>
  <c r="D23" i="11"/>
  <c r="B23" i="11"/>
  <c r="BT22" i="11"/>
  <c r="BR22" i="11"/>
  <c r="BP22" i="11"/>
  <c r="BN22" i="11"/>
  <c r="BL22" i="11"/>
  <c r="BJ22" i="11"/>
  <c r="BH22" i="11"/>
  <c r="BF22" i="11"/>
  <c r="BD22" i="11"/>
  <c r="BB22" i="11"/>
  <c r="AZ22" i="11"/>
  <c r="AX22" i="11"/>
  <c r="AV22" i="11"/>
  <c r="AT22" i="11"/>
  <c r="AR22" i="11"/>
  <c r="AF22" i="11"/>
  <c r="AD22" i="11"/>
  <c r="R22" i="11"/>
  <c r="P22" i="11"/>
  <c r="D22" i="11"/>
  <c r="B22" i="11"/>
  <c r="BF27" i="11"/>
  <c r="AV21" i="11"/>
  <c r="AT21" i="11"/>
  <c r="AR21" i="11"/>
  <c r="AF21" i="11"/>
  <c r="AD21" i="11"/>
  <c r="Z27" i="11"/>
  <c r="R21" i="11"/>
  <c r="P21" i="11"/>
  <c r="N21" i="11"/>
  <c r="N27" i="11" s="1"/>
  <c r="L21" i="11"/>
  <c r="J21" i="11"/>
  <c r="H21" i="11"/>
  <c r="D21" i="11"/>
  <c r="B21" i="11"/>
  <c r="AV20" i="11"/>
  <c r="AT20" i="11"/>
  <c r="AR20" i="11"/>
  <c r="AF20" i="11"/>
  <c r="AD20" i="11"/>
  <c r="R20" i="11"/>
  <c r="P20" i="11"/>
  <c r="D20" i="11"/>
  <c r="B20" i="11"/>
  <c r="AV19" i="11"/>
  <c r="AT19" i="11"/>
  <c r="AR19" i="11"/>
  <c r="AH19" i="11"/>
  <c r="AF19" i="11"/>
  <c r="AD19" i="11"/>
  <c r="T19" i="11"/>
  <c r="R19" i="11"/>
  <c r="P19" i="11"/>
  <c r="D19" i="11"/>
  <c r="B19" i="11"/>
  <c r="AV18" i="11"/>
  <c r="AT18" i="11"/>
  <c r="AT27" i="11" s="1"/>
  <c r="AR18" i="11"/>
  <c r="AH18" i="11"/>
  <c r="AF18" i="11"/>
  <c r="AD18" i="11"/>
  <c r="AD27" i="11" s="1"/>
  <c r="T18" i="11"/>
  <c r="R18" i="11"/>
  <c r="P18" i="11"/>
  <c r="D18" i="11"/>
  <c r="B18" i="11"/>
  <c r="BT17" i="11"/>
  <c r="BR17" i="11"/>
  <c r="BP17" i="11"/>
  <c r="BN17" i="11"/>
  <c r="BL17" i="11"/>
  <c r="BJ17" i="11"/>
  <c r="BH17" i="11"/>
  <c r="BF17" i="11"/>
  <c r="BD17" i="11"/>
  <c r="BB17" i="11"/>
  <c r="AZ17" i="11"/>
  <c r="AX17" i="11"/>
  <c r="AV17" i="11"/>
  <c r="AT17" i="11"/>
  <c r="AR17" i="11"/>
  <c r="AP17" i="11"/>
  <c r="AN17" i="11"/>
  <c r="AL17" i="11"/>
  <c r="AJ17" i="11"/>
  <c r="AH17" i="11"/>
  <c r="AF17" i="11"/>
  <c r="AD17" i="11"/>
  <c r="AB17" i="11"/>
  <c r="Z17" i="11"/>
  <c r="X17" i="11"/>
  <c r="V17" i="11"/>
  <c r="T17" i="11"/>
  <c r="R17" i="11"/>
  <c r="P17" i="11"/>
  <c r="N17" i="11"/>
  <c r="L17" i="11"/>
  <c r="J17" i="11"/>
  <c r="H17" i="11"/>
  <c r="F17" i="11"/>
  <c r="D17" i="11"/>
  <c r="B17" i="11"/>
  <c r="BT16" i="11"/>
  <c r="BR16" i="11"/>
  <c r="BP16" i="11"/>
  <c r="BN16" i="11"/>
  <c r="BL16" i="11"/>
  <c r="BJ16" i="11"/>
  <c r="BH16" i="11"/>
  <c r="BF16" i="11"/>
  <c r="BD16" i="11"/>
  <c r="BB16" i="11"/>
  <c r="AZ16" i="11"/>
  <c r="AX16" i="11"/>
  <c r="AV16" i="11"/>
  <c r="AT16" i="11"/>
  <c r="AR16" i="11"/>
  <c r="AP16" i="11"/>
  <c r="AN16" i="11"/>
  <c r="AL16" i="11"/>
  <c r="AJ16" i="11"/>
  <c r="AH16" i="11"/>
  <c r="AF16" i="11"/>
  <c r="AD16" i="11"/>
  <c r="AB16" i="11"/>
  <c r="Z16" i="11"/>
  <c r="X16" i="11"/>
  <c r="V16" i="11"/>
  <c r="T16" i="11"/>
  <c r="R16" i="11"/>
  <c r="P16" i="11"/>
  <c r="N16" i="11"/>
  <c r="L16" i="11"/>
  <c r="J16" i="11"/>
  <c r="H16" i="11"/>
  <c r="F16" i="11"/>
  <c r="D16" i="11"/>
  <c r="B16" i="11"/>
  <c r="BT15" i="11"/>
  <c r="BR15" i="11"/>
  <c r="BP15" i="11"/>
  <c r="BN15" i="11"/>
  <c r="BL15" i="11"/>
  <c r="BJ15" i="11"/>
  <c r="BH15" i="11"/>
  <c r="BF15" i="11"/>
  <c r="BD15" i="11"/>
  <c r="BB15" i="11"/>
  <c r="AZ15" i="11"/>
  <c r="AX15" i="11"/>
  <c r="AV15" i="11"/>
  <c r="AT15" i="11"/>
  <c r="AR15" i="11"/>
  <c r="AP15" i="11"/>
  <c r="AN15" i="11"/>
  <c r="AL15" i="11"/>
  <c r="AJ15" i="11"/>
  <c r="AH15" i="11"/>
  <c r="AF15" i="11"/>
  <c r="AD15" i="11"/>
  <c r="AB15" i="11"/>
  <c r="Z15" i="11"/>
  <c r="X15" i="11"/>
  <c r="V15" i="11"/>
  <c r="T15" i="11"/>
  <c r="R15" i="11"/>
  <c r="P15" i="11"/>
  <c r="N15" i="11"/>
  <c r="L15" i="11"/>
  <c r="J15" i="11"/>
  <c r="H15" i="11"/>
  <c r="F15" i="11"/>
  <c r="D15" i="11"/>
  <c r="B15" i="11"/>
  <c r="BT14" i="11"/>
  <c r="BR14" i="11"/>
  <c r="BP14" i="11"/>
  <c r="BN14" i="11"/>
  <c r="BL14" i="11"/>
  <c r="BJ14" i="11"/>
  <c r="BH14" i="11"/>
  <c r="BF14" i="11"/>
  <c r="BD14" i="11"/>
  <c r="BB14" i="11"/>
  <c r="AZ14" i="11"/>
  <c r="AX14" i="11"/>
  <c r="AV14" i="11"/>
  <c r="AT14" i="11"/>
  <c r="AR14" i="11"/>
  <c r="AP14" i="11"/>
  <c r="AN14" i="11"/>
  <c r="AL14" i="11"/>
  <c r="AJ14" i="11"/>
  <c r="AH14" i="11"/>
  <c r="AF14" i="11"/>
  <c r="AD14" i="11"/>
  <c r="AB14" i="11"/>
  <c r="Z14" i="11"/>
  <c r="X14" i="11"/>
  <c r="V14" i="11"/>
  <c r="T14" i="11"/>
  <c r="R14" i="11"/>
  <c r="P14" i="11"/>
  <c r="N14" i="11"/>
  <c r="L14" i="11"/>
  <c r="J14" i="11"/>
  <c r="H14" i="11"/>
  <c r="F14" i="11"/>
  <c r="D14" i="11"/>
  <c r="B14" i="11"/>
  <c r="BT13" i="11"/>
  <c r="BR13" i="11"/>
  <c r="BP13" i="11"/>
  <c r="BN13" i="11"/>
  <c r="BL13" i="11"/>
  <c r="BJ13" i="11"/>
  <c r="BH13" i="11"/>
  <c r="BF13" i="11"/>
  <c r="BD13" i="11"/>
  <c r="BB13" i="11"/>
  <c r="AZ13" i="11"/>
  <c r="AX13" i="11"/>
  <c r="AV13" i="11"/>
  <c r="AT13" i="11"/>
  <c r="AR13" i="11"/>
  <c r="AP13" i="11"/>
  <c r="AN13" i="11"/>
  <c r="AL13" i="11"/>
  <c r="AJ13" i="11"/>
  <c r="AH13" i="11"/>
  <c r="AF13" i="11"/>
  <c r="AD13" i="11"/>
  <c r="AB13" i="11"/>
  <c r="Z13" i="11"/>
  <c r="X13" i="11"/>
  <c r="V13" i="11"/>
  <c r="T13" i="11"/>
  <c r="R13" i="11"/>
  <c r="P13" i="11"/>
  <c r="N13" i="11"/>
  <c r="L13" i="11"/>
  <c r="J13" i="11"/>
  <c r="H13" i="11"/>
  <c r="F13" i="11"/>
  <c r="D13" i="11"/>
  <c r="B13" i="11"/>
  <c r="BT12" i="11"/>
  <c r="BT27" i="11" s="1"/>
  <c r="BR12" i="11"/>
  <c r="BP12" i="11"/>
  <c r="BN12" i="11"/>
  <c r="BL12" i="11"/>
  <c r="BJ12" i="11"/>
  <c r="BH12" i="11"/>
  <c r="BH27" i="11" s="1"/>
  <c r="BF12" i="11"/>
  <c r="BD12" i="11"/>
  <c r="BD27" i="11" s="1"/>
  <c r="BB12" i="11"/>
  <c r="AZ12" i="11"/>
  <c r="AX12" i="11"/>
  <c r="AV12" i="11"/>
  <c r="AT12" i="11"/>
  <c r="AR12" i="11"/>
  <c r="AR27" i="11" s="1"/>
  <c r="AP12" i="11"/>
  <c r="AN12" i="11"/>
  <c r="AN27" i="11" s="1"/>
  <c r="AL12" i="11"/>
  <c r="AJ12" i="11"/>
  <c r="AH12" i="11"/>
  <c r="AF12" i="11"/>
  <c r="AF27" i="11" s="1"/>
  <c r="AD12" i="11"/>
  <c r="AB12" i="11"/>
  <c r="Z12" i="11"/>
  <c r="X12" i="11"/>
  <c r="V12" i="11"/>
  <c r="T12" i="11"/>
  <c r="R12" i="11"/>
  <c r="R27" i="11" s="1"/>
  <c r="P12" i="11"/>
  <c r="P27" i="11" s="1"/>
  <c r="N12" i="11"/>
  <c r="L12" i="11"/>
  <c r="J12" i="11"/>
  <c r="H12" i="11"/>
  <c r="F12" i="11"/>
  <c r="F27" i="11" s="1"/>
  <c r="D12" i="11"/>
  <c r="D27" i="11" s="1"/>
  <c r="B12" i="11"/>
  <c r="B27" i="11" s="1"/>
  <c r="AJ15" i="10"/>
  <c r="AJ16" i="10"/>
  <c r="AJ17" i="10"/>
  <c r="R49" i="10"/>
  <c r="P49" i="10"/>
  <c r="J49" i="10"/>
  <c r="H49" i="10"/>
  <c r="R39" i="10"/>
  <c r="P39" i="10"/>
  <c r="J39" i="10"/>
  <c r="H39" i="10"/>
  <c r="R29" i="10"/>
  <c r="P29" i="10"/>
  <c r="J29" i="10"/>
  <c r="H29" i="10"/>
  <c r="BT26" i="10"/>
  <c r="BR26" i="10"/>
  <c r="BP26" i="10"/>
  <c r="BN26" i="10"/>
  <c r="BL26" i="10"/>
  <c r="BJ26" i="10"/>
  <c r="BH26" i="10"/>
  <c r="BF26" i="10"/>
  <c r="BD26" i="10"/>
  <c r="BB26" i="10"/>
  <c r="AZ26" i="10"/>
  <c r="AX26" i="10"/>
  <c r="AV26" i="10"/>
  <c r="AT26" i="10"/>
  <c r="AR26" i="10"/>
  <c r="AP26" i="10"/>
  <c r="AN26" i="10"/>
  <c r="AL26" i="10"/>
  <c r="AJ26" i="10"/>
  <c r="AF26" i="10"/>
  <c r="AD26" i="10"/>
  <c r="AB26" i="10"/>
  <c r="Z26" i="10"/>
  <c r="X26" i="10"/>
  <c r="V26" i="10"/>
  <c r="T26" i="10"/>
  <c r="R26" i="10"/>
  <c r="P26" i="10"/>
  <c r="N26" i="10"/>
  <c r="L26" i="10"/>
  <c r="J26" i="10"/>
  <c r="H26" i="10"/>
  <c r="F26" i="10"/>
  <c r="D26" i="10"/>
  <c r="B26" i="10"/>
  <c r="BT25" i="10"/>
  <c r="BR25" i="10"/>
  <c r="BP25" i="10"/>
  <c r="BN25" i="10"/>
  <c r="BL25" i="10"/>
  <c r="BJ25" i="10"/>
  <c r="BH25" i="10"/>
  <c r="BF25" i="10"/>
  <c r="BD25" i="10"/>
  <c r="BB25" i="10"/>
  <c r="AZ25" i="10"/>
  <c r="AX25" i="10"/>
  <c r="AV25" i="10"/>
  <c r="AT25" i="10"/>
  <c r="AR25" i="10"/>
  <c r="AP25" i="10"/>
  <c r="AN25" i="10"/>
  <c r="AL25" i="10"/>
  <c r="AJ25" i="10"/>
  <c r="AF25" i="10"/>
  <c r="AD25" i="10"/>
  <c r="AB25" i="10"/>
  <c r="Z25" i="10"/>
  <c r="X25" i="10"/>
  <c r="V25" i="10"/>
  <c r="T25" i="10"/>
  <c r="R25" i="10"/>
  <c r="P25" i="10"/>
  <c r="N25" i="10"/>
  <c r="L25" i="10"/>
  <c r="J25" i="10"/>
  <c r="H25" i="10"/>
  <c r="F25" i="10"/>
  <c r="D25" i="10"/>
  <c r="B25" i="10"/>
  <c r="BT24" i="10"/>
  <c r="BR24" i="10"/>
  <c r="BP24" i="10"/>
  <c r="BN24" i="10"/>
  <c r="BL24" i="10"/>
  <c r="BJ24" i="10"/>
  <c r="BH24" i="10"/>
  <c r="BF24" i="10"/>
  <c r="BD24" i="10"/>
  <c r="BB24" i="10"/>
  <c r="AZ24" i="10"/>
  <c r="AX24" i="10"/>
  <c r="AV24" i="10"/>
  <c r="AT24" i="10"/>
  <c r="AR24" i="10"/>
  <c r="AP24" i="10"/>
  <c r="AN24" i="10"/>
  <c r="AL24" i="10"/>
  <c r="AJ24" i="10"/>
  <c r="AF24" i="10"/>
  <c r="AD24" i="10"/>
  <c r="AB24" i="10"/>
  <c r="Z24" i="10"/>
  <c r="X24" i="10"/>
  <c r="V24" i="10"/>
  <c r="T24" i="10"/>
  <c r="R24" i="10"/>
  <c r="P24" i="10"/>
  <c r="N24" i="10"/>
  <c r="L24" i="10"/>
  <c r="J24" i="10"/>
  <c r="H24" i="10"/>
  <c r="F24" i="10"/>
  <c r="D24" i="10"/>
  <c r="B24" i="10"/>
  <c r="BT23" i="10"/>
  <c r="BR23" i="10"/>
  <c r="BP23" i="10"/>
  <c r="BN23" i="10"/>
  <c r="BL23" i="10"/>
  <c r="BJ23" i="10"/>
  <c r="BH23" i="10"/>
  <c r="BF23" i="10"/>
  <c r="BD23" i="10"/>
  <c r="BB23" i="10"/>
  <c r="AZ23" i="10"/>
  <c r="AX23" i="10"/>
  <c r="AV23" i="10"/>
  <c r="AT23" i="10"/>
  <c r="AR23" i="10"/>
  <c r="AP23" i="10"/>
  <c r="AN23" i="10"/>
  <c r="AL23" i="10"/>
  <c r="AJ23" i="10"/>
  <c r="AF23" i="10"/>
  <c r="AD23" i="10"/>
  <c r="AB23" i="10"/>
  <c r="Z23" i="10"/>
  <c r="X23" i="10"/>
  <c r="V23" i="10"/>
  <c r="T23" i="10"/>
  <c r="R23" i="10"/>
  <c r="P23" i="10"/>
  <c r="N23" i="10"/>
  <c r="L23" i="10"/>
  <c r="J23" i="10"/>
  <c r="H23" i="10"/>
  <c r="F23" i="10"/>
  <c r="D23" i="10"/>
  <c r="B23" i="10"/>
  <c r="BT22" i="10"/>
  <c r="BR22" i="10"/>
  <c r="BP22" i="10"/>
  <c r="BN22" i="10"/>
  <c r="BL22" i="10"/>
  <c r="BJ22" i="10"/>
  <c r="BH22" i="10"/>
  <c r="BF22" i="10"/>
  <c r="BD22" i="10"/>
  <c r="BB22" i="10"/>
  <c r="AZ22" i="10"/>
  <c r="AX22" i="10"/>
  <c r="AV22" i="10"/>
  <c r="AT22" i="10"/>
  <c r="AR22" i="10"/>
  <c r="AP22" i="10"/>
  <c r="AN22" i="10"/>
  <c r="AL22" i="10"/>
  <c r="AJ22" i="10"/>
  <c r="AF22" i="10"/>
  <c r="AD22" i="10"/>
  <c r="AB22" i="10"/>
  <c r="Z22" i="10"/>
  <c r="X22" i="10"/>
  <c r="V22" i="10"/>
  <c r="T22" i="10"/>
  <c r="R22" i="10"/>
  <c r="P22" i="10"/>
  <c r="N22" i="10"/>
  <c r="L22" i="10"/>
  <c r="J22" i="10"/>
  <c r="H22" i="10"/>
  <c r="F22" i="10"/>
  <c r="D22" i="10"/>
  <c r="B22" i="10"/>
  <c r="BT21" i="10"/>
  <c r="BR21" i="10"/>
  <c r="BP21" i="10"/>
  <c r="BN21" i="10"/>
  <c r="BL21" i="10"/>
  <c r="BJ21" i="10"/>
  <c r="BH21" i="10"/>
  <c r="BF21" i="10"/>
  <c r="BD21" i="10"/>
  <c r="BB21" i="10"/>
  <c r="AZ21" i="10"/>
  <c r="AX21" i="10"/>
  <c r="AV21" i="10"/>
  <c r="AT21" i="10"/>
  <c r="AR21" i="10"/>
  <c r="AP21" i="10"/>
  <c r="AN21" i="10"/>
  <c r="AL21" i="10"/>
  <c r="AJ21" i="10"/>
  <c r="AF21" i="10"/>
  <c r="AD21" i="10"/>
  <c r="AB21" i="10"/>
  <c r="Z21" i="10"/>
  <c r="X21" i="10"/>
  <c r="V21" i="10"/>
  <c r="T21" i="10"/>
  <c r="R21" i="10"/>
  <c r="P21" i="10"/>
  <c r="N21" i="10"/>
  <c r="L21" i="10"/>
  <c r="J21" i="10"/>
  <c r="H21" i="10"/>
  <c r="F21" i="10"/>
  <c r="D21" i="10"/>
  <c r="B21" i="10"/>
  <c r="BT20" i="10"/>
  <c r="BR20" i="10"/>
  <c r="BP20" i="10"/>
  <c r="BN20" i="10"/>
  <c r="BL20" i="10"/>
  <c r="BJ20" i="10"/>
  <c r="BH20" i="10"/>
  <c r="BF20" i="10"/>
  <c r="BD20" i="10"/>
  <c r="BB20" i="10"/>
  <c r="AZ20" i="10"/>
  <c r="AX20" i="10"/>
  <c r="AV20" i="10"/>
  <c r="AT20" i="10"/>
  <c r="AR20" i="10"/>
  <c r="AP20" i="10"/>
  <c r="AN20" i="10"/>
  <c r="AL20" i="10"/>
  <c r="AJ20" i="10"/>
  <c r="AF20" i="10"/>
  <c r="AD20" i="10"/>
  <c r="AB20" i="10"/>
  <c r="Z20" i="10"/>
  <c r="X20" i="10"/>
  <c r="V20" i="10"/>
  <c r="T20" i="10"/>
  <c r="R20" i="10"/>
  <c r="P20" i="10"/>
  <c r="N20" i="10"/>
  <c r="L20" i="10"/>
  <c r="J20" i="10"/>
  <c r="H20" i="10"/>
  <c r="D20" i="10"/>
  <c r="B20" i="10"/>
  <c r="BT19" i="10"/>
  <c r="BR19" i="10"/>
  <c r="BP19" i="10"/>
  <c r="BN19" i="10"/>
  <c r="BL19" i="10"/>
  <c r="BJ19" i="10"/>
  <c r="BH19" i="10"/>
  <c r="BF19" i="10"/>
  <c r="BD19" i="10"/>
  <c r="BB19" i="10"/>
  <c r="AZ19" i="10"/>
  <c r="AX19" i="10"/>
  <c r="AV19" i="10"/>
  <c r="AT19" i="10"/>
  <c r="AR19" i="10"/>
  <c r="AP19" i="10"/>
  <c r="AN19" i="10"/>
  <c r="AL19" i="10"/>
  <c r="AJ19" i="10"/>
  <c r="AF19" i="10"/>
  <c r="AD19" i="10"/>
  <c r="AB19" i="10"/>
  <c r="Z19" i="10"/>
  <c r="X19" i="10"/>
  <c r="V19" i="10"/>
  <c r="T19" i="10"/>
  <c r="R19" i="10"/>
  <c r="P19" i="10"/>
  <c r="N19" i="10"/>
  <c r="L19" i="10"/>
  <c r="J19" i="10"/>
  <c r="H19" i="10"/>
  <c r="D19" i="10"/>
  <c r="B19" i="10"/>
  <c r="BT18" i="10"/>
  <c r="BR18" i="10"/>
  <c r="BP18" i="10"/>
  <c r="BN18" i="10"/>
  <c r="BL18" i="10"/>
  <c r="BJ18" i="10"/>
  <c r="BH18" i="10"/>
  <c r="BF18" i="10"/>
  <c r="AT18" i="10"/>
  <c r="AR18" i="10"/>
  <c r="AP18" i="10"/>
  <c r="AN18" i="10"/>
  <c r="AL18" i="10"/>
  <c r="AJ18" i="10"/>
  <c r="AF18" i="10"/>
  <c r="AD18" i="10"/>
  <c r="AB18" i="10"/>
  <c r="Z18" i="10"/>
  <c r="X18" i="10"/>
  <c r="V18" i="10"/>
  <c r="T18" i="10"/>
  <c r="R18" i="10"/>
  <c r="P18" i="10"/>
  <c r="N18" i="10"/>
  <c r="L18" i="10"/>
  <c r="J18" i="10"/>
  <c r="H18" i="10"/>
  <c r="D18" i="10"/>
  <c r="B18" i="10"/>
  <c r="BT17" i="10"/>
  <c r="BH17" i="10"/>
  <c r="BF17" i="10"/>
  <c r="AT17" i="10"/>
  <c r="AR17" i="10"/>
  <c r="AP17" i="10"/>
  <c r="AN17" i="10"/>
  <c r="AL17" i="10"/>
  <c r="AF17" i="10"/>
  <c r="AD17" i="10"/>
  <c r="AB17" i="10"/>
  <c r="Z17" i="10"/>
  <c r="X17" i="10"/>
  <c r="V17" i="10"/>
  <c r="T17" i="10"/>
  <c r="R17" i="10"/>
  <c r="P17" i="10"/>
  <c r="N17" i="10"/>
  <c r="L17" i="10"/>
  <c r="J17" i="10"/>
  <c r="H17" i="10"/>
  <c r="F17" i="10"/>
  <c r="D17" i="10"/>
  <c r="B17" i="10"/>
  <c r="BT16" i="10"/>
  <c r="BH16" i="10"/>
  <c r="BF16" i="10"/>
  <c r="AT16" i="10"/>
  <c r="AR16" i="10"/>
  <c r="AP16" i="10"/>
  <c r="AN16" i="10"/>
  <c r="AL16" i="10"/>
  <c r="AF16" i="10"/>
  <c r="AD16" i="10"/>
  <c r="AB16" i="10"/>
  <c r="Z16" i="10"/>
  <c r="X16" i="10"/>
  <c r="V16" i="10"/>
  <c r="T16" i="10"/>
  <c r="R16" i="10"/>
  <c r="P16" i="10"/>
  <c r="N16" i="10"/>
  <c r="L16" i="10"/>
  <c r="J16" i="10"/>
  <c r="H16" i="10"/>
  <c r="F16" i="10"/>
  <c r="D16" i="10"/>
  <c r="B16" i="10"/>
  <c r="BT15" i="10"/>
  <c r="BH15" i="10"/>
  <c r="BF15" i="10"/>
  <c r="AT15" i="10"/>
  <c r="AR15" i="10"/>
  <c r="AP15" i="10"/>
  <c r="AN15" i="10"/>
  <c r="AL15" i="10"/>
  <c r="AF15" i="10"/>
  <c r="AD15" i="10"/>
  <c r="AB15" i="10"/>
  <c r="Z15" i="10"/>
  <c r="X15" i="10"/>
  <c r="V15" i="10"/>
  <c r="T15" i="10"/>
  <c r="R15" i="10"/>
  <c r="P15" i="10"/>
  <c r="N15" i="10"/>
  <c r="L15" i="10"/>
  <c r="J15" i="10"/>
  <c r="H15" i="10"/>
  <c r="F15" i="10"/>
  <c r="D15" i="10"/>
  <c r="B15" i="10"/>
  <c r="BH14" i="10"/>
  <c r="BF14" i="10"/>
  <c r="AT14" i="10"/>
  <c r="AR14" i="10"/>
  <c r="AP14" i="10"/>
  <c r="AN14" i="10"/>
  <c r="AL14" i="10"/>
  <c r="AJ14" i="10"/>
  <c r="AF14" i="10"/>
  <c r="AD14" i="10"/>
  <c r="AB14" i="10"/>
  <c r="Z14" i="10"/>
  <c r="X14" i="10"/>
  <c r="V14" i="10"/>
  <c r="T14" i="10"/>
  <c r="R14" i="10"/>
  <c r="P14" i="10"/>
  <c r="N14" i="10"/>
  <c r="L14" i="10"/>
  <c r="J14" i="10"/>
  <c r="H14" i="10"/>
  <c r="F14" i="10"/>
  <c r="D14" i="10"/>
  <c r="B14" i="10"/>
  <c r="BT27" i="10"/>
  <c r="BH13" i="10"/>
  <c r="BF13" i="10"/>
  <c r="AT13" i="10"/>
  <c r="AR13" i="10"/>
  <c r="AP13" i="10"/>
  <c r="AN13" i="10"/>
  <c r="AL13" i="10"/>
  <c r="AJ13" i="10"/>
  <c r="AF13" i="10"/>
  <c r="AD13" i="10"/>
  <c r="AB13" i="10"/>
  <c r="Z13" i="10"/>
  <c r="X13" i="10"/>
  <c r="V13" i="10"/>
  <c r="T13" i="10"/>
  <c r="R13" i="10"/>
  <c r="P13" i="10"/>
  <c r="N13" i="10"/>
  <c r="L13" i="10"/>
  <c r="J13" i="10"/>
  <c r="H13" i="10"/>
  <c r="F13" i="10"/>
  <c r="D13" i="10"/>
  <c r="D27" i="10" s="1"/>
  <c r="B13" i="10"/>
  <c r="BH12" i="10"/>
  <c r="BH27" i="10" s="1"/>
  <c r="BF12" i="10"/>
  <c r="BF27" i="10" s="1"/>
  <c r="AT12" i="10"/>
  <c r="AT27" i="10" s="1"/>
  <c r="AR12" i="10"/>
  <c r="AR27" i="10" s="1"/>
  <c r="AP12" i="10"/>
  <c r="AN12" i="10"/>
  <c r="AL12" i="10"/>
  <c r="AJ12" i="10"/>
  <c r="AF12" i="10"/>
  <c r="AF27" i="10" s="1"/>
  <c r="AD12" i="10"/>
  <c r="AD27" i="10" s="1"/>
  <c r="AB12" i="10"/>
  <c r="Z12" i="10"/>
  <c r="X12" i="10"/>
  <c r="V12" i="10"/>
  <c r="T12" i="10"/>
  <c r="R12" i="10"/>
  <c r="R27" i="10" s="1"/>
  <c r="P12" i="10"/>
  <c r="N12" i="10"/>
  <c r="L12" i="10"/>
  <c r="J12" i="10"/>
  <c r="H12" i="10"/>
  <c r="F12" i="10"/>
  <c r="F27" i="10" s="1"/>
  <c r="D12" i="10"/>
  <c r="B12" i="10"/>
  <c r="B27" i="10" s="1"/>
  <c r="R49" i="9"/>
  <c r="P49" i="9"/>
  <c r="J49" i="9"/>
  <c r="H49" i="9"/>
  <c r="R39" i="9"/>
  <c r="P39" i="9"/>
  <c r="J39" i="9"/>
  <c r="H39" i="9"/>
  <c r="R29" i="9"/>
  <c r="P29" i="9"/>
  <c r="J29" i="9"/>
  <c r="H29" i="9"/>
  <c r="BT26" i="9"/>
  <c r="BR26" i="9"/>
  <c r="BP26" i="9"/>
  <c r="BN26" i="9"/>
  <c r="BL26" i="9"/>
  <c r="BJ26" i="9"/>
  <c r="BH26" i="9"/>
  <c r="BF26" i="9"/>
  <c r="BD26" i="9"/>
  <c r="BB26" i="9"/>
  <c r="AZ26" i="9"/>
  <c r="AX26" i="9"/>
  <c r="AV26" i="9"/>
  <c r="AT26" i="9"/>
  <c r="AR26" i="9"/>
  <c r="AP26" i="9"/>
  <c r="AN26" i="9"/>
  <c r="AL26" i="9"/>
  <c r="AJ26" i="9"/>
  <c r="AH26" i="9"/>
  <c r="AF26" i="9"/>
  <c r="AD26" i="9"/>
  <c r="AB26" i="9"/>
  <c r="Z26" i="9"/>
  <c r="X26" i="9"/>
  <c r="V26" i="9"/>
  <c r="T26" i="9"/>
  <c r="R26" i="9"/>
  <c r="P26" i="9"/>
  <c r="N26" i="9"/>
  <c r="L26" i="9"/>
  <c r="J26" i="9"/>
  <c r="H26" i="9"/>
  <c r="F26" i="9"/>
  <c r="D26" i="9"/>
  <c r="B26" i="9"/>
  <c r="BT25" i="9"/>
  <c r="BR25" i="9"/>
  <c r="BP25" i="9"/>
  <c r="BN25" i="9"/>
  <c r="BL25" i="9"/>
  <c r="BJ25" i="9"/>
  <c r="BH25" i="9"/>
  <c r="BF25" i="9"/>
  <c r="BD25" i="9"/>
  <c r="BB25" i="9"/>
  <c r="AZ25" i="9"/>
  <c r="AX25" i="9"/>
  <c r="AV25" i="9"/>
  <c r="AT25" i="9"/>
  <c r="AR25" i="9"/>
  <c r="AP25" i="9"/>
  <c r="AN25" i="9"/>
  <c r="AL25" i="9"/>
  <c r="AJ25" i="9"/>
  <c r="AH25" i="9"/>
  <c r="AF25" i="9"/>
  <c r="AD25" i="9"/>
  <c r="AB25" i="9"/>
  <c r="Z25" i="9"/>
  <c r="X25" i="9"/>
  <c r="V25" i="9"/>
  <c r="T25" i="9"/>
  <c r="R25" i="9"/>
  <c r="P25" i="9"/>
  <c r="N25" i="9"/>
  <c r="L25" i="9"/>
  <c r="J25" i="9"/>
  <c r="H25" i="9"/>
  <c r="F25" i="9"/>
  <c r="D25" i="9"/>
  <c r="B25" i="9"/>
  <c r="BT24" i="9"/>
  <c r="BR24" i="9"/>
  <c r="BP24" i="9"/>
  <c r="BN24" i="9"/>
  <c r="BL24" i="9"/>
  <c r="BJ24" i="9"/>
  <c r="BH24" i="9"/>
  <c r="BF24" i="9"/>
  <c r="BD24" i="9"/>
  <c r="BB24" i="9"/>
  <c r="AZ24" i="9"/>
  <c r="AX24" i="9"/>
  <c r="AV24" i="9"/>
  <c r="AT24" i="9"/>
  <c r="AR24" i="9"/>
  <c r="AP24" i="9"/>
  <c r="AN24" i="9"/>
  <c r="AL24" i="9"/>
  <c r="AJ24" i="9"/>
  <c r="AH24" i="9"/>
  <c r="AF24" i="9"/>
  <c r="AD24" i="9"/>
  <c r="AB24" i="9"/>
  <c r="Z24" i="9"/>
  <c r="X24" i="9"/>
  <c r="V24" i="9"/>
  <c r="T24" i="9"/>
  <c r="R24" i="9"/>
  <c r="P24" i="9"/>
  <c r="N24" i="9"/>
  <c r="L24" i="9"/>
  <c r="J24" i="9"/>
  <c r="H24" i="9"/>
  <c r="F24" i="9"/>
  <c r="D24" i="9"/>
  <c r="B24" i="9"/>
  <c r="BT23" i="9"/>
  <c r="BR23" i="9"/>
  <c r="BP23" i="9"/>
  <c r="BN23" i="9"/>
  <c r="BL23" i="9"/>
  <c r="BJ23" i="9"/>
  <c r="BH23" i="9"/>
  <c r="BF23" i="9"/>
  <c r="BD23" i="9"/>
  <c r="BB23" i="9"/>
  <c r="AZ23" i="9"/>
  <c r="AX23" i="9"/>
  <c r="AV23" i="9"/>
  <c r="AT23" i="9"/>
  <c r="AR23" i="9"/>
  <c r="AP23" i="9"/>
  <c r="AN23" i="9"/>
  <c r="AL23" i="9"/>
  <c r="AJ23" i="9"/>
  <c r="AH23" i="9"/>
  <c r="AF23" i="9"/>
  <c r="AD23" i="9"/>
  <c r="AB23" i="9"/>
  <c r="Z23" i="9"/>
  <c r="X23" i="9"/>
  <c r="V23" i="9"/>
  <c r="T23" i="9"/>
  <c r="R23" i="9"/>
  <c r="P23" i="9"/>
  <c r="N23" i="9"/>
  <c r="L23" i="9"/>
  <c r="J23" i="9"/>
  <c r="H23" i="9"/>
  <c r="F23" i="9"/>
  <c r="D23" i="9"/>
  <c r="B23" i="9"/>
  <c r="BT22" i="9"/>
  <c r="BR22" i="9"/>
  <c r="BP22" i="9"/>
  <c r="BN22" i="9"/>
  <c r="BL22" i="9"/>
  <c r="BJ22" i="9"/>
  <c r="BH22" i="9"/>
  <c r="BF22" i="9"/>
  <c r="BD22" i="9"/>
  <c r="BB22" i="9"/>
  <c r="AZ22" i="9"/>
  <c r="AX22" i="9"/>
  <c r="AV22" i="9"/>
  <c r="AT22" i="9"/>
  <c r="AR22" i="9"/>
  <c r="AP22" i="9"/>
  <c r="AN22" i="9"/>
  <c r="AL22" i="9"/>
  <c r="AJ22" i="9"/>
  <c r="AH22" i="9"/>
  <c r="AF22" i="9"/>
  <c r="AD22" i="9"/>
  <c r="AB22" i="9"/>
  <c r="Z22" i="9"/>
  <c r="X22" i="9"/>
  <c r="V22" i="9"/>
  <c r="T22" i="9"/>
  <c r="R22" i="9"/>
  <c r="P22" i="9"/>
  <c r="N22" i="9"/>
  <c r="L22" i="9"/>
  <c r="J22" i="9"/>
  <c r="H22" i="9"/>
  <c r="F22" i="9"/>
  <c r="D22" i="9"/>
  <c r="B22" i="9"/>
  <c r="BT21" i="9"/>
  <c r="BR21" i="9"/>
  <c r="BP21" i="9"/>
  <c r="BN21" i="9"/>
  <c r="BL21" i="9"/>
  <c r="BJ21" i="9"/>
  <c r="BH21" i="9"/>
  <c r="BF21" i="9"/>
  <c r="BD21" i="9"/>
  <c r="BB21" i="9"/>
  <c r="AZ21" i="9"/>
  <c r="AX21" i="9"/>
  <c r="AV21" i="9"/>
  <c r="AT21" i="9"/>
  <c r="AR21" i="9"/>
  <c r="AP21" i="9"/>
  <c r="AN21" i="9"/>
  <c r="AL21" i="9"/>
  <c r="AJ21" i="9"/>
  <c r="AH21" i="9"/>
  <c r="AF21" i="9"/>
  <c r="AD21" i="9"/>
  <c r="AB21" i="9"/>
  <c r="Z21" i="9"/>
  <c r="X21" i="9"/>
  <c r="V21" i="9"/>
  <c r="T21" i="9"/>
  <c r="R21" i="9"/>
  <c r="P21" i="9"/>
  <c r="N21" i="9"/>
  <c r="L21" i="9"/>
  <c r="J21" i="9"/>
  <c r="H21" i="9"/>
  <c r="F21" i="9"/>
  <c r="D21" i="9"/>
  <c r="B21" i="9"/>
  <c r="BT20" i="9"/>
  <c r="BR20" i="9"/>
  <c r="BP20" i="9"/>
  <c r="BN20" i="9"/>
  <c r="BL20" i="9"/>
  <c r="BJ20" i="9"/>
  <c r="BH20" i="9"/>
  <c r="BF20" i="9"/>
  <c r="BD20" i="9"/>
  <c r="BB20" i="9"/>
  <c r="AZ20" i="9"/>
  <c r="AX20" i="9"/>
  <c r="AV20" i="9"/>
  <c r="AT20" i="9"/>
  <c r="AR20" i="9"/>
  <c r="AP20" i="9"/>
  <c r="AN20" i="9"/>
  <c r="AL20" i="9"/>
  <c r="AJ20" i="9"/>
  <c r="AH20" i="9"/>
  <c r="AF20" i="9"/>
  <c r="AD20" i="9"/>
  <c r="AB20" i="9"/>
  <c r="Z20" i="9"/>
  <c r="X20" i="9"/>
  <c r="V20" i="9"/>
  <c r="T20" i="9"/>
  <c r="R20" i="9"/>
  <c r="P20" i="9"/>
  <c r="N20" i="9"/>
  <c r="L20" i="9"/>
  <c r="J20" i="9"/>
  <c r="H20" i="9"/>
  <c r="F20" i="9"/>
  <c r="D20" i="9"/>
  <c r="B20" i="9"/>
  <c r="BT19" i="9"/>
  <c r="BJ19" i="9"/>
  <c r="BH19" i="9"/>
  <c r="BF19" i="9"/>
  <c r="BD19" i="9"/>
  <c r="BB19" i="9"/>
  <c r="AZ19" i="9"/>
  <c r="AX19" i="9"/>
  <c r="AV19" i="9"/>
  <c r="AT19" i="9"/>
  <c r="AR19" i="9"/>
  <c r="AP19" i="9"/>
  <c r="AN19" i="9"/>
  <c r="AL19" i="9"/>
  <c r="AJ19" i="9"/>
  <c r="AH19" i="9"/>
  <c r="AF19" i="9"/>
  <c r="AD19" i="9"/>
  <c r="AB19" i="9"/>
  <c r="Z19" i="9"/>
  <c r="X19" i="9"/>
  <c r="V19" i="9"/>
  <c r="T19" i="9"/>
  <c r="R19" i="9"/>
  <c r="P19" i="9"/>
  <c r="N19" i="9"/>
  <c r="L19" i="9"/>
  <c r="J19" i="9"/>
  <c r="H19" i="9"/>
  <c r="F19" i="9"/>
  <c r="D19" i="9"/>
  <c r="B19" i="9"/>
  <c r="BT18" i="9"/>
  <c r="BJ18" i="9"/>
  <c r="BH18" i="9"/>
  <c r="BF18" i="9"/>
  <c r="BD18" i="9"/>
  <c r="BB18" i="9"/>
  <c r="AZ18" i="9"/>
  <c r="AX18" i="9"/>
  <c r="AV18" i="9"/>
  <c r="AT18" i="9"/>
  <c r="AR18" i="9"/>
  <c r="AP18" i="9"/>
  <c r="AN18" i="9"/>
  <c r="AL18" i="9"/>
  <c r="AJ18" i="9"/>
  <c r="AH18" i="9"/>
  <c r="AF18" i="9"/>
  <c r="AD18" i="9"/>
  <c r="AB18" i="9"/>
  <c r="Z18" i="9"/>
  <c r="X18" i="9"/>
  <c r="V18" i="9"/>
  <c r="T18" i="9"/>
  <c r="R18" i="9"/>
  <c r="P18" i="9"/>
  <c r="N18" i="9"/>
  <c r="L18" i="9"/>
  <c r="J18" i="9"/>
  <c r="H18" i="9"/>
  <c r="F18" i="9"/>
  <c r="D18" i="9"/>
  <c r="B18" i="9"/>
  <c r="BT17" i="9"/>
  <c r="BR17" i="9"/>
  <c r="BP17" i="9"/>
  <c r="BN17" i="9"/>
  <c r="BL17" i="9"/>
  <c r="BJ17" i="9"/>
  <c r="BH17" i="9"/>
  <c r="BF17" i="9"/>
  <c r="BD17" i="9"/>
  <c r="BB17" i="9"/>
  <c r="AZ17" i="9"/>
  <c r="AX17" i="9"/>
  <c r="AV17" i="9"/>
  <c r="AT17" i="9"/>
  <c r="AR17" i="9"/>
  <c r="AP17" i="9"/>
  <c r="AN17" i="9"/>
  <c r="AL17" i="9"/>
  <c r="AJ17" i="9"/>
  <c r="AH17" i="9"/>
  <c r="AF17" i="9"/>
  <c r="AD17" i="9"/>
  <c r="AB17" i="9"/>
  <c r="Z17" i="9"/>
  <c r="X17" i="9"/>
  <c r="V17" i="9"/>
  <c r="T17" i="9"/>
  <c r="R17" i="9"/>
  <c r="P17" i="9"/>
  <c r="N17" i="9"/>
  <c r="L17" i="9"/>
  <c r="J17" i="9"/>
  <c r="H17" i="9"/>
  <c r="F17" i="9"/>
  <c r="D17" i="9"/>
  <c r="B17" i="9"/>
  <c r="BT16" i="9"/>
  <c r="BR16" i="9"/>
  <c r="BP16" i="9"/>
  <c r="BN16" i="9"/>
  <c r="BL16" i="9"/>
  <c r="BJ16" i="9"/>
  <c r="BH16" i="9"/>
  <c r="BF16" i="9"/>
  <c r="BD16" i="9"/>
  <c r="BB16" i="9"/>
  <c r="AZ16" i="9"/>
  <c r="AX16" i="9"/>
  <c r="AV16" i="9"/>
  <c r="AT16" i="9"/>
  <c r="AR16" i="9"/>
  <c r="AP16" i="9"/>
  <c r="AN16" i="9"/>
  <c r="AL16" i="9"/>
  <c r="AJ16" i="9"/>
  <c r="AH16" i="9"/>
  <c r="AF16" i="9"/>
  <c r="AD16" i="9"/>
  <c r="AB16" i="9"/>
  <c r="Z16" i="9"/>
  <c r="X16" i="9"/>
  <c r="V16" i="9"/>
  <c r="T16" i="9"/>
  <c r="R16" i="9"/>
  <c r="P16" i="9"/>
  <c r="N16" i="9"/>
  <c r="L16" i="9"/>
  <c r="J16" i="9"/>
  <c r="H16" i="9"/>
  <c r="F16" i="9"/>
  <c r="D16" i="9"/>
  <c r="B16" i="9"/>
  <c r="BT15" i="9"/>
  <c r="BR15" i="9"/>
  <c r="BP15" i="9"/>
  <c r="BN15" i="9"/>
  <c r="BL15" i="9"/>
  <c r="BJ15" i="9"/>
  <c r="BH15" i="9"/>
  <c r="BF15" i="9"/>
  <c r="BD15" i="9"/>
  <c r="BB15" i="9"/>
  <c r="AZ15" i="9"/>
  <c r="AX15" i="9"/>
  <c r="AV15" i="9"/>
  <c r="AT15" i="9"/>
  <c r="AR15" i="9"/>
  <c r="AP15" i="9"/>
  <c r="AN15" i="9"/>
  <c r="AL15" i="9"/>
  <c r="AJ15" i="9"/>
  <c r="AH15" i="9"/>
  <c r="AF15" i="9"/>
  <c r="AD15" i="9"/>
  <c r="AB15" i="9"/>
  <c r="Z15" i="9"/>
  <c r="X15" i="9"/>
  <c r="V15" i="9"/>
  <c r="T15" i="9"/>
  <c r="R15" i="9"/>
  <c r="P15" i="9"/>
  <c r="N15" i="9"/>
  <c r="L15" i="9"/>
  <c r="J15" i="9"/>
  <c r="H15" i="9"/>
  <c r="F15" i="9"/>
  <c r="D15" i="9"/>
  <c r="B15" i="9"/>
  <c r="BT14" i="9"/>
  <c r="BR14" i="9"/>
  <c r="BP14" i="9"/>
  <c r="BN14" i="9"/>
  <c r="BL14" i="9"/>
  <c r="BJ14" i="9"/>
  <c r="BH14" i="9"/>
  <c r="BF14" i="9"/>
  <c r="BD14" i="9"/>
  <c r="BB14" i="9"/>
  <c r="AZ14" i="9"/>
  <c r="AX14" i="9"/>
  <c r="AV14" i="9"/>
  <c r="AT14" i="9"/>
  <c r="AR14" i="9"/>
  <c r="AP14" i="9"/>
  <c r="AN14" i="9"/>
  <c r="AL14" i="9"/>
  <c r="AJ14" i="9"/>
  <c r="AH14" i="9"/>
  <c r="AF14" i="9"/>
  <c r="AD14" i="9"/>
  <c r="AB14" i="9"/>
  <c r="Z14" i="9"/>
  <c r="X14" i="9"/>
  <c r="V14" i="9"/>
  <c r="T14" i="9"/>
  <c r="R14" i="9"/>
  <c r="P14" i="9"/>
  <c r="N14" i="9"/>
  <c r="L14" i="9"/>
  <c r="J14" i="9"/>
  <c r="H14" i="9"/>
  <c r="F14" i="9"/>
  <c r="D14" i="9"/>
  <c r="B14" i="9"/>
  <c r="BT13" i="9"/>
  <c r="BR13" i="9"/>
  <c r="BP13" i="9"/>
  <c r="BN13" i="9"/>
  <c r="BL13" i="9"/>
  <c r="BJ13" i="9"/>
  <c r="BH13" i="9"/>
  <c r="BF13" i="9"/>
  <c r="BF27" i="9" s="1"/>
  <c r="BD13" i="9"/>
  <c r="BB13" i="9"/>
  <c r="AZ13" i="9"/>
  <c r="AX13" i="9"/>
  <c r="AV13" i="9"/>
  <c r="AT13" i="9"/>
  <c r="AR13" i="9"/>
  <c r="AP13" i="9"/>
  <c r="AN13" i="9"/>
  <c r="AL13" i="9"/>
  <c r="AJ13" i="9"/>
  <c r="AH13" i="9"/>
  <c r="AF13" i="9"/>
  <c r="AD13" i="9"/>
  <c r="AB13" i="9"/>
  <c r="Z13" i="9"/>
  <c r="X13" i="9"/>
  <c r="V13" i="9"/>
  <c r="T13" i="9"/>
  <c r="R13" i="9"/>
  <c r="P13" i="9"/>
  <c r="N13" i="9"/>
  <c r="L13" i="9"/>
  <c r="J13" i="9"/>
  <c r="H13" i="9"/>
  <c r="F13" i="9"/>
  <c r="D13" i="9"/>
  <c r="D27" i="9" s="1"/>
  <c r="B13" i="9"/>
  <c r="BT12" i="9"/>
  <c r="BT27" i="9" s="1"/>
  <c r="BR12" i="9"/>
  <c r="BR27" i="9" s="1"/>
  <c r="BP12" i="9"/>
  <c r="BN12" i="9"/>
  <c r="BN27" i="9" s="1"/>
  <c r="BL12" i="9"/>
  <c r="BL27" i="9" s="1"/>
  <c r="BJ12" i="9"/>
  <c r="BH12" i="9"/>
  <c r="BH27" i="9" s="1"/>
  <c r="BF12" i="9"/>
  <c r="BD12" i="9"/>
  <c r="BB12" i="9"/>
  <c r="AZ12" i="9"/>
  <c r="AX12" i="9"/>
  <c r="AV12" i="9"/>
  <c r="AT12" i="9"/>
  <c r="AT27" i="9" s="1"/>
  <c r="AR12" i="9"/>
  <c r="AR27" i="9" s="1"/>
  <c r="AP12" i="9"/>
  <c r="AN12" i="9"/>
  <c r="AL12" i="9"/>
  <c r="AJ12" i="9"/>
  <c r="AH12" i="9"/>
  <c r="AF12" i="9"/>
  <c r="AF27" i="9" s="1"/>
  <c r="AD12" i="9"/>
  <c r="AD27" i="9" s="1"/>
  <c r="AB12" i="9"/>
  <c r="Z12" i="9"/>
  <c r="X12" i="9"/>
  <c r="V12" i="9"/>
  <c r="T12" i="9"/>
  <c r="R12" i="9"/>
  <c r="R27" i="9" s="1"/>
  <c r="P12" i="9"/>
  <c r="P27" i="9" s="1"/>
  <c r="N12" i="9"/>
  <c r="N27" i="9" s="1"/>
  <c r="L12" i="9"/>
  <c r="J12" i="9"/>
  <c r="H12" i="9"/>
  <c r="H27" i="9" s="1"/>
  <c r="F12" i="9"/>
  <c r="D12" i="9"/>
  <c r="B12" i="9"/>
  <c r="B27" i="9" s="1"/>
  <c r="F12" i="8"/>
  <c r="H12" i="8"/>
  <c r="J12" i="8"/>
  <c r="L12" i="8"/>
  <c r="N12" i="8"/>
  <c r="F13" i="8"/>
  <c r="H13" i="8"/>
  <c r="J13" i="8"/>
  <c r="L13" i="8"/>
  <c r="N13" i="8"/>
  <c r="F14" i="8"/>
  <c r="H14" i="8"/>
  <c r="J14" i="8"/>
  <c r="L14" i="8"/>
  <c r="N14" i="8"/>
  <c r="F15" i="8"/>
  <c r="H15" i="8"/>
  <c r="J15" i="8"/>
  <c r="L15" i="8"/>
  <c r="N15" i="8"/>
  <c r="H39" i="8"/>
  <c r="J39" i="8"/>
  <c r="P39" i="8"/>
  <c r="R39" i="8"/>
  <c r="R49" i="8"/>
  <c r="P49" i="8"/>
  <c r="J49" i="8"/>
  <c r="H49" i="8"/>
  <c r="R29" i="8"/>
  <c r="P29" i="8"/>
  <c r="J29" i="8"/>
  <c r="H29" i="8"/>
  <c r="BT26" i="8"/>
  <c r="BR26" i="8"/>
  <c r="BP26" i="8"/>
  <c r="BN26" i="8"/>
  <c r="BL26" i="8"/>
  <c r="BJ26" i="8"/>
  <c r="BH26" i="8"/>
  <c r="BF26" i="8"/>
  <c r="BD26" i="8"/>
  <c r="BB26" i="8"/>
  <c r="AZ26" i="8"/>
  <c r="AX26" i="8"/>
  <c r="AV26" i="8"/>
  <c r="AT26" i="8"/>
  <c r="AR26" i="8"/>
  <c r="AP26" i="8"/>
  <c r="AN26" i="8"/>
  <c r="AL26" i="8"/>
  <c r="AJ26" i="8"/>
  <c r="AH26" i="8"/>
  <c r="AF26" i="8"/>
  <c r="AD26" i="8"/>
  <c r="AB26" i="8"/>
  <c r="V26" i="8"/>
  <c r="T26" i="8"/>
  <c r="R26" i="8"/>
  <c r="P26" i="8"/>
  <c r="N26" i="8"/>
  <c r="L26" i="8"/>
  <c r="J26" i="8"/>
  <c r="H26" i="8"/>
  <c r="F26" i="8"/>
  <c r="D26" i="8"/>
  <c r="B26" i="8"/>
  <c r="BT25" i="8"/>
  <c r="BR25" i="8"/>
  <c r="BP25" i="8"/>
  <c r="BN25" i="8"/>
  <c r="BL25" i="8"/>
  <c r="BJ25" i="8"/>
  <c r="BH25" i="8"/>
  <c r="BF25" i="8"/>
  <c r="BD25" i="8"/>
  <c r="BB25" i="8"/>
  <c r="AZ25" i="8"/>
  <c r="AX25" i="8"/>
  <c r="AV25" i="8"/>
  <c r="AT25" i="8"/>
  <c r="AR25" i="8"/>
  <c r="AP25" i="8"/>
  <c r="AN25" i="8"/>
  <c r="AL25" i="8"/>
  <c r="AJ25" i="8"/>
  <c r="AH25" i="8"/>
  <c r="AF25" i="8"/>
  <c r="AD25" i="8"/>
  <c r="AB25" i="8"/>
  <c r="V25" i="8"/>
  <c r="T25" i="8"/>
  <c r="R25" i="8"/>
  <c r="P25" i="8"/>
  <c r="N25" i="8"/>
  <c r="L25" i="8"/>
  <c r="J25" i="8"/>
  <c r="H25" i="8"/>
  <c r="F25" i="8"/>
  <c r="D25" i="8"/>
  <c r="B25" i="8"/>
  <c r="BT24" i="8"/>
  <c r="BR24" i="8"/>
  <c r="BP24" i="8"/>
  <c r="BN24" i="8"/>
  <c r="BL24" i="8"/>
  <c r="BJ24" i="8"/>
  <c r="BH24" i="8"/>
  <c r="BF24" i="8"/>
  <c r="BD24" i="8"/>
  <c r="BB24" i="8"/>
  <c r="AZ24" i="8"/>
  <c r="AX24" i="8"/>
  <c r="AV24" i="8"/>
  <c r="AT24" i="8"/>
  <c r="AR24" i="8"/>
  <c r="AP24" i="8"/>
  <c r="AN24" i="8"/>
  <c r="AL24" i="8"/>
  <c r="AJ24" i="8"/>
  <c r="AH24" i="8"/>
  <c r="AF24" i="8"/>
  <c r="AD24" i="8"/>
  <c r="AB24" i="8"/>
  <c r="V24" i="8"/>
  <c r="T24" i="8"/>
  <c r="R24" i="8"/>
  <c r="P24" i="8"/>
  <c r="N24" i="8"/>
  <c r="L24" i="8"/>
  <c r="J24" i="8"/>
  <c r="H24" i="8"/>
  <c r="F24" i="8"/>
  <c r="D24" i="8"/>
  <c r="B24" i="8"/>
  <c r="BT23" i="8"/>
  <c r="BR23" i="8"/>
  <c r="BP23" i="8"/>
  <c r="BN23" i="8"/>
  <c r="BL23" i="8"/>
  <c r="BJ23" i="8"/>
  <c r="BH23" i="8"/>
  <c r="BF23" i="8"/>
  <c r="BD23" i="8"/>
  <c r="BB23" i="8"/>
  <c r="AZ23" i="8"/>
  <c r="AX23" i="8"/>
  <c r="AV23" i="8"/>
  <c r="AT23" i="8"/>
  <c r="AR23" i="8"/>
  <c r="AP23" i="8"/>
  <c r="AN23" i="8"/>
  <c r="AL23" i="8"/>
  <c r="AJ23" i="8"/>
  <c r="AH23" i="8"/>
  <c r="AF23" i="8"/>
  <c r="AD23" i="8"/>
  <c r="AB23" i="8"/>
  <c r="V23" i="8"/>
  <c r="T23" i="8"/>
  <c r="R23" i="8"/>
  <c r="P23" i="8"/>
  <c r="N23" i="8"/>
  <c r="L23" i="8"/>
  <c r="J23" i="8"/>
  <c r="H23" i="8"/>
  <c r="F23" i="8"/>
  <c r="D23" i="8"/>
  <c r="B23" i="8"/>
  <c r="BT22" i="8"/>
  <c r="BR22" i="8"/>
  <c r="BP22" i="8"/>
  <c r="BN22" i="8"/>
  <c r="BL22" i="8"/>
  <c r="BJ22" i="8"/>
  <c r="BH22" i="8"/>
  <c r="BF22" i="8"/>
  <c r="BD22" i="8"/>
  <c r="BB22" i="8"/>
  <c r="AZ22" i="8"/>
  <c r="AX22" i="8"/>
  <c r="AV22" i="8"/>
  <c r="AT22" i="8"/>
  <c r="AR22" i="8"/>
  <c r="AP22" i="8"/>
  <c r="AN22" i="8"/>
  <c r="AL22" i="8"/>
  <c r="AJ22" i="8"/>
  <c r="AH22" i="8"/>
  <c r="AF22" i="8"/>
  <c r="AD22" i="8"/>
  <c r="AB22" i="8"/>
  <c r="V22" i="8"/>
  <c r="T22" i="8"/>
  <c r="R22" i="8"/>
  <c r="P22" i="8"/>
  <c r="N22" i="8"/>
  <c r="L22" i="8"/>
  <c r="J22" i="8"/>
  <c r="H22" i="8"/>
  <c r="F22" i="8"/>
  <c r="D22" i="8"/>
  <c r="B22" i="8"/>
  <c r="BT21" i="8"/>
  <c r="BR21" i="8"/>
  <c r="BP21" i="8"/>
  <c r="BN21" i="8"/>
  <c r="BL21" i="8"/>
  <c r="BJ21" i="8"/>
  <c r="BH21" i="8"/>
  <c r="BF21" i="8"/>
  <c r="BD21" i="8"/>
  <c r="BB21" i="8"/>
  <c r="AZ21" i="8"/>
  <c r="AX21" i="8"/>
  <c r="AV21" i="8"/>
  <c r="AT21" i="8"/>
  <c r="AR21" i="8"/>
  <c r="AP21" i="8"/>
  <c r="AN21" i="8"/>
  <c r="AL21" i="8"/>
  <c r="AJ21" i="8"/>
  <c r="AH21" i="8"/>
  <c r="AF21" i="8"/>
  <c r="AD21" i="8"/>
  <c r="AB21" i="8"/>
  <c r="V21" i="8"/>
  <c r="T21" i="8"/>
  <c r="R21" i="8"/>
  <c r="P21" i="8"/>
  <c r="N21" i="8"/>
  <c r="L21" i="8"/>
  <c r="J21" i="8"/>
  <c r="H21" i="8"/>
  <c r="F21" i="8"/>
  <c r="D21" i="8"/>
  <c r="B21" i="8"/>
  <c r="BT20" i="8"/>
  <c r="BR20" i="8"/>
  <c r="BP20" i="8"/>
  <c r="BN20" i="8"/>
  <c r="BL20" i="8"/>
  <c r="BJ20" i="8"/>
  <c r="BH20" i="8"/>
  <c r="BF20" i="8"/>
  <c r="BD20" i="8"/>
  <c r="BB20" i="8"/>
  <c r="AZ20" i="8"/>
  <c r="AX20" i="8"/>
  <c r="AV20" i="8"/>
  <c r="AT20" i="8"/>
  <c r="AR20" i="8"/>
  <c r="AP20" i="8"/>
  <c r="AN20" i="8"/>
  <c r="AL20" i="8"/>
  <c r="AJ20" i="8"/>
  <c r="AH20" i="8"/>
  <c r="AF20" i="8"/>
  <c r="AD20" i="8"/>
  <c r="AB20" i="8"/>
  <c r="V20" i="8"/>
  <c r="T20" i="8"/>
  <c r="R20" i="8"/>
  <c r="P20" i="8"/>
  <c r="N20" i="8"/>
  <c r="L20" i="8"/>
  <c r="J20" i="8"/>
  <c r="H20" i="8"/>
  <c r="F20" i="8"/>
  <c r="D20" i="8"/>
  <c r="B20" i="8"/>
  <c r="BT19" i="8"/>
  <c r="BR19" i="8"/>
  <c r="BP19" i="8"/>
  <c r="BN19" i="8"/>
  <c r="BL19" i="8"/>
  <c r="BJ19" i="8"/>
  <c r="BH19" i="8"/>
  <c r="BF19" i="8"/>
  <c r="BD19" i="8"/>
  <c r="BB19" i="8"/>
  <c r="AZ19" i="8"/>
  <c r="AX19" i="8"/>
  <c r="AV19" i="8"/>
  <c r="AT19" i="8"/>
  <c r="AR19" i="8"/>
  <c r="AP19" i="8"/>
  <c r="AN19" i="8"/>
  <c r="AL19" i="8"/>
  <c r="AJ19" i="8"/>
  <c r="AH19" i="8"/>
  <c r="AF19" i="8"/>
  <c r="AD19" i="8"/>
  <c r="AB19" i="8"/>
  <c r="V19" i="8"/>
  <c r="T19" i="8"/>
  <c r="R19" i="8"/>
  <c r="P19" i="8"/>
  <c r="N19" i="8"/>
  <c r="L19" i="8"/>
  <c r="J19" i="8"/>
  <c r="H19" i="8"/>
  <c r="F19" i="8"/>
  <c r="D19" i="8"/>
  <c r="B19" i="8"/>
  <c r="BT18" i="8"/>
  <c r="BR18" i="8"/>
  <c r="BP18" i="8"/>
  <c r="BN18" i="8"/>
  <c r="BL18" i="8"/>
  <c r="BJ18" i="8"/>
  <c r="BH18" i="8"/>
  <c r="BF18" i="8"/>
  <c r="BD18" i="8"/>
  <c r="BB18" i="8"/>
  <c r="AZ18" i="8"/>
  <c r="AX18" i="8"/>
  <c r="AV18" i="8"/>
  <c r="AT18" i="8"/>
  <c r="AR18" i="8"/>
  <c r="AP18" i="8"/>
  <c r="AN18" i="8"/>
  <c r="AL18" i="8"/>
  <c r="AJ18" i="8"/>
  <c r="AH18" i="8"/>
  <c r="AF18" i="8"/>
  <c r="AD18" i="8"/>
  <c r="AB18" i="8"/>
  <c r="V18" i="8"/>
  <c r="T18" i="8"/>
  <c r="R18" i="8"/>
  <c r="P18" i="8"/>
  <c r="N18" i="8"/>
  <c r="L18" i="8"/>
  <c r="J18" i="8"/>
  <c r="H18" i="8"/>
  <c r="F18" i="8"/>
  <c r="D18" i="8"/>
  <c r="B18" i="8"/>
  <c r="BT17" i="8"/>
  <c r="BR17" i="8"/>
  <c r="BP17" i="8"/>
  <c r="BN17" i="8"/>
  <c r="BL17" i="8"/>
  <c r="BJ17" i="8"/>
  <c r="BH17" i="8"/>
  <c r="BF17" i="8"/>
  <c r="BD17" i="8"/>
  <c r="BB17" i="8"/>
  <c r="AZ17" i="8"/>
  <c r="AX17" i="8"/>
  <c r="AV17" i="8"/>
  <c r="AT17" i="8"/>
  <c r="AR17" i="8"/>
  <c r="AP17" i="8"/>
  <c r="AN17" i="8"/>
  <c r="AL17" i="8"/>
  <c r="AJ17" i="8"/>
  <c r="AH17" i="8"/>
  <c r="AF17" i="8"/>
  <c r="AD17" i="8"/>
  <c r="AB17" i="8"/>
  <c r="V17" i="8"/>
  <c r="T17" i="8"/>
  <c r="R17" i="8"/>
  <c r="P17" i="8"/>
  <c r="N17" i="8"/>
  <c r="L17" i="8"/>
  <c r="J17" i="8"/>
  <c r="H17" i="8"/>
  <c r="F17" i="8"/>
  <c r="D17" i="8"/>
  <c r="B17" i="8"/>
  <c r="BT16" i="8"/>
  <c r="BR16" i="8"/>
  <c r="BP16" i="8"/>
  <c r="BN16" i="8"/>
  <c r="BL16" i="8"/>
  <c r="BJ16" i="8"/>
  <c r="BH16" i="8"/>
  <c r="BF16" i="8"/>
  <c r="BD16" i="8"/>
  <c r="BB16" i="8"/>
  <c r="AZ16" i="8"/>
  <c r="AX16" i="8"/>
  <c r="AV16" i="8"/>
  <c r="AT16" i="8"/>
  <c r="AR16" i="8"/>
  <c r="AP16" i="8"/>
  <c r="AN16" i="8"/>
  <c r="AL16" i="8"/>
  <c r="AJ16" i="8"/>
  <c r="AH16" i="8"/>
  <c r="AF16" i="8"/>
  <c r="AD16" i="8"/>
  <c r="AB16" i="8"/>
  <c r="V16" i="8"/>
  <c r="T16" i="8"/>
  <c r="R16" i="8"/>
  <c r="P16" i="8"/>
  <c r="N16" i="8"/>
  <c r="L16" i="8"/>
  <c r="J16" i="8"/>
  <c r="H16" i="8"/>
  <c r="F16" i="8"/>
  <c r="D16" i="8"/>
  <c r="B16" i="8"/>
  <c r="BT15" i="8"/>
  <c r="BR15" i="8"/>
  <c r="BP15" i="8"/>
  <c r="BN15" i="8"/>
  <c r="BL15" i="8"/>
  <c r="BJ15" i="8"/>
  <c r="BH15" i="8"/>
  <c r="BF15" i="8"/>
  <c r="BD15" i="8"/>
  <c r="BB15" i="8"/>
  <c r="AZ15" i="8"/>
  <c r="AX15" i="8"/>
  <c r="AV15" i="8"/>
  <c r="AT15" i="8"/>
  <c r="AR15" i="8"/>
  <c r="AP15" i="8"/>
  <c r="AN15" i="8"/>
  <c r="AL15" i="8"/>
  <c r="AJ15" i="8"/>
  <c r="AH15" i="8"/>
  <c r="AF15" i="8"/>
  <c r="AD15" i="8"/>
  <c r="AB15" i="8"/>
  <c r="V15" i="8"/>
  <c r="T15" i="8"/>
  <c r="R15" i="8"/>
  <c r="P15" i="8"/>
  <c r="D15" i="8"/>
  <c r="B15" i="8"/>
  <c r="BT14" i="8"/>
  <c r="BR14" i="8"/>
  <c r="BP14" i="8"/>
  <c r="BN14" i="8"/>
  <c r="BL14" i="8"/>
  <c r="BJ14" i="8"/>
  <c r="BH14" i="8"/>
  <c r="BF14" i="8"/>
  <c r="BD14" i="8"/>
  <c r="BB14" i="8"/>
  <c r="AZ14" i="8"/>
  <c r="AX14" i="8"/>
  <c r="AV14" i="8"/>
  <c r="AT14" i="8"/>
  <c r="AR14" i="8"/>
  <c r="AP14" i="8"/>
  <c r="AN14" i="8"/>
  <c r="AL14" i="8"/>
  <c r="AJ14" i="8"/>
  <c r="AH14" i="8"/>
  <c r="AF14" i="8"/>
  <c r="AD14" i="8"/>
  <c r="AB14" i="8"/>
  <c r="V14" i="8"/>
  <c r="T14" i="8"/>
  <c r="R14" i="8"/>
  <c r="P14" i="8"/>
  <c r="D14" i="8"/>
  <c r="B14" i="8"/>
  <c r="BT13" i="8"/>
  <c r="BR13" i="8"/>
  <c r="BP13" i="8"/>
  <c r="BN13" i="8"/>
  <c r="BL13" i="8"/>
  <c r="BJ13" i="8"/>
  <c r="BH13" i="8"/>
  <c r="BF13" i="8"/>
  <c r="BD13" i="8"/>
  <c r="BB13" i="8"/>
  <c r="AZ13" i="8"/>
  <c r="AX13" i="8"/>
  <c r="AV13" i="8"/>
  <c r="AT13" i="8"/>
  <c r="AT27" i="8" s="1"/>
  <c r="AR13" i="8"/>
  <c r="AP13" i="8"/>
  <c r="AN13" i="8"/>
  <c r="AL13" i="8"/>
  <c r="AJ13" i="8"/>
  <c r="AH13" i="8"/>
  <c r="AF13" i="8"/>
  <c r="AF27" i="8" s="1"/>
  <c r="AD13" i="8"/>
  <c r="AD27" i="8" s="1"/>
  <c r="AB13" i="8"/>
  <c r="V13" i="8"/>
  <c r="T13" i="8"/>
  <c r="R13" i="8"/>
  <c r="R27" i="8" s="1"/>
  <c r="P13" i="8"/>
  <c r="P27" i="8" s="1"/>
  <c r="D13" i="8"/>
  <c r="B13" i="8"/>
  <c r="B27" i="8" s="1"/>
  <c r="BT12" i="8"/>
  <c r="BT27" i="8" s="1"/>
  <c r="BR12" i="8"/>
  <c r="BP12" i="8"/>
  <c r="BN12" i="8"/>
  <c r="BL12" i="8"/>
  <c r="BJ12" i="8"/>
  <c r="BH12" i="8"/>
  <c r="BH27" i="8" s="1"/>
  <c r="BF12" i="8"/>
  <c r="BF27" i="8" s="1"/>
  <c r="BD12" i="8"/>
  <c r="BB12" i="8"/>
  <c r="AZ12" i="8"/>
  <c r="AX12" i="8"/>
  <c r="AV12" i="8"/>
  <c r="AT12" i="8"/>
  <c r="AR12" i="8"/>
  <c r="AR27" i="8" s="1"/>
  <c r="AP12" i="8"/>
  <c r="AN12" i="8"/>
  <c r="AL12" i="8"/>
  <c r="AJ12" i="8"/>
  <c r="AH12" i="8"/>
  <c r="AF12" i="8"/>
  <c r="AD12" i="8"/>
  <c r="AB12" i="8"/>
  <c r="V12" i="8"/>
  <c r="T12" i="8"/>
  <c r="R12" i="8"/>
  <c r="P12" i="8"/>
  <c r="D12" i="8"/>
  <c r="D27" i="8" s="1"/>
  <c r="B12" i="8"/>
  <c r="BT17" i="7"/>
  <c r="BR17" i="7"/>
  <c r="BP17" i="7"/>
  <c r="BN17" i="7"/>
  <c r="BL17" i="7"/>
  <c r="BJ17" i="7"/>
  <c r="BT16" i="7"/>
  <c r="BR16" i="7"/>
  <c r="BP16" i="7"/>
  <c r="BN16" i="7"/>
  <c r="BL16" i="7"/>
  <c r="BJ16" i="7"/>
  <c r="BT15" i="7"/>
  <c r="BR15" i="7"/>
  <c r="BP15" i="7"/>
  <c r="BN15" i="7"/>
  <c r="BL15" i="7"/>
  <c r="BJ15" i="7"/>
  <c r="BT14" i="7"/>
  <c r="BR14" i="7"/>
  <c r="BP14" i="7"/>
  <c r="BN14" i="7"/>
  <c r="BL14" i="7"/>
  <c r="BJ14" i="7"/>
  <c r="BT13" i="7"/>
  <c r="BR13" i="7"/>
  <c r="BP13" i="7"/>
  <c r="BN13" i="7"/>
  <c r="BL13" i="7"/>
  <c r="BJ13" i="7"/>
  <c r="BT12" i="7"/>
  <c r="BR12" i="7"/>
  <c r="BP12" i="7"/>
  <c r="BN12" i="7"/>
  <c r="BL12" i="7"/>
  <c r="BJ12" i="7"/>
  <c r="BF17" i="7"/>
  <c r="BD17" i="7"/>
  <c r="BB17" i="7"/>
  <c r="AZ17" i="7"/>
  <c r="AX17" i="7"/>
  <c r="AV17" i="7"/>
  <c r="BF16" i="7"/>
  <c r="BD16" i="7"/>
  <c r="BB16" i="7"/>
  <c r="AZ16" i="7"/>
  <c r="AX16" i="7"/>
  <c r="AV16" i="7"/>
  <c r="BF15" i="7"/>
  <c r="BD15" i="7"/>
  <c r="BB15" i="7"/>
  <c r="AZ15" i="7"/>
  <c r="AX15" i="7"/>
  <c r="AV15" i="7"/>
  <c r="BF14" i="7"/>
  <c r="BD14" i="7"/>
  <c r="BB14" i="7"/>
  <c r="AZ14" i="7"/>
  <c r="AX14" i="7"/>
  <c r="AV14" i="7"/>
  <c r="BF13" i="7"/>
  <c r="BD13" i="7"/>
  <c r="BB13" i="7"/>
  <c r="AZ13" i="7"/>
  <c r="AX13" i="7"/>
  <c r="AV13" i="7"/>
  <c r="BF12" i="7"/>
  <c r="BD12" i="7"/>
  <c r="BB12" i="7"/>
  <c r="AZ12" i="7"/>
  <c r="AX12" i="7"/>
  <c r="AV12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R49" i="7"/>
  <c r="P49" i="7"/>
  <c r="J49" i="7"/>
  <c r="H49" i="7"/>
  <c r="BT26" i="7"/>
  <c r="BR26" i="7"/>
  <c r="BP26" i="7"/>
  <c r="BN26" i="7"/>
  <c r="BL26" i="7"/>
  <c r="BJ26" i="7"/>
  <c r="BT25" i="7"/>
  <c r="BR25" i="7"/>
  <c r="BP25" i="7"/>
  <c r="BN25" i="7"/>
  <c r="BL25" i="7"/>
  <c r="BJ25" i="7"/>
  <c r="BT24" i="7"/>
  <c r="BR24" i="7"/>
  <c r="BP24" i="7"/>
  <c r="BN24" i="7"/>
  <c r="BL24" i="7"/>
  <c r="BJ24" i="7"/>
  <c r="BT23" i="7"/>
  <c r="BR23" i="7"/>
  <c r="BP23" i="7"/>
  <c r="BN23" i="7"/>
  <c r="BL23" i="7"/>
  <c r="BJ23" i="7"/>
  <c r="BT22" i="7"/>
  <c r="BR22" i="7"/>
  <c r="BP22" i="7"/>
  <c r="BN22" i="7"/>
  <c r="BL22" i="7"/>
  <c r="BJ22" i="7"/>
  <c r="BT21" i="7"/>
  <c r="BR21" i="7"/>
  <c r="BP21" i="7"/>
  <c r="BN21" i="7"/>
  <c r="BL21" i="7"/>
  <c r="BJ21" i="7"/>
  <c r="BT20" i="7"/>
  <c r="BR20" i="7"/>
  <c r="BP20" i="7"/>
  <c r="BN20" i="7"/>
  <c r="BL20" i="7"/>
  <c r="BJ20" i="7"/>
  <c r="BT19" i="7"/>
  <c r="BR19" i="7"/>
  <c r="BP19" i="7"/>
  <c r="BN19" i="7"/>
  <c r="BL19" i="7"/>
  <c r="BJ19" i="7"/>
  <c r="BT18" i="7"/>
  <c r="BR18" i="7"/>
  <c r="BP18" i="7"/>
  <c r="BN18" i="7"/>
  <c r="BL18" i="7"/>
  <c r="BJ18" i="7"/>
  <c r="R39" i="7"/>
  <c r="P39" i="7"/>
  <c r="J39" i="7"/>
  <c r="H39" i="7"/>
  <c r="R29" i="7"/>
  <c r="P29" i="7"/>
  <c r="J29" i="7"/>
  <c r="H29" i="7"/>
  <c r="BH26" i="7"/>
  <c r="BF26" i="7"/>
  <c r="BD26" i="7"/>
  <c r="BB26" i="7"/>
  <c r="AZ26" i="7"/>
  <c r="AX26" i="7"/>
  <c r="AV26" i="7"/>
  <c r="AT26" i="7"/>
  <c r="AR26" i="7"/>
  <c r="AP26" i="7"/>
  <c r="AN26" i="7"/>
  <c r="AL26" i="7"/>
  <c r="AJ26" i="7"/>
  <c r="AH26" i="7"/>
  <c r="AF26" i="7"/>
  <c r="AD26" i="7"/>
  <c r="AB26" i="7"/>
  <c r="Z26" i="7"/>
  <c r="X26" i="7"/>
  <c r="V26" i="7"/>
  <c r="T26" i="7"/>
  <c r="R26" i="7"/>
  <c r="P26" i="7"/>
  <c r="N26" i="7"/>
  <c r="L26" i="7"/>
  <c r="J26" i="7"/>
  <c r="H26" i="7"/>
  <c r="D26" i="7"/>
  <c r="B26" i="7"/>
  <c r="BH25" i="7"/>
  <c r="BF25" i="7"/>
  <c r="BD25" i="7"/>
  <c r="BB25" i="7"/>
  <c r="AZ25" i="7"/>
  <c r="AX25" i="7"/>
  <c r="AV25" i="7"/>
  <c r="AT25" i="7"/>
  <c r="AR25" i="7"/>
  <c r="AP25" i="7"/>
  <c r="AN25" i="7"/>
  <c r="AL25" i="7"/>
  <c r="AJ25" i="7"/>
  <c r="AH25" i="7"/>
  <c r="AF25" i="7"/>
  <c r="AD25" i="7"/>
  <c r="AB25" i="7"/>
  <c r="Z25" i="7"/>
  <c r="X25" i="7"/>
  <c r="V25" i="7"/>
  <c r="T25" i="7"/>
  <c r="R25" i="7"/>
  <c r="P25" i="7"/>
  <c r="N25" i="7"/>
  <c r="L25" i="7"/>
  <c r="J25" i="7"/>
  <c r="H25" i="7"/>
  <c r="D25" i="7"/>
  <c r="B25" i="7"/>
  <c r="BH24" i="7"/>
  <c r="BF24" i="7"/>
  <c r="BD24" i="7"/>
  <c r="BB24" i="7"/>
  <c r="AZ24" i="7"/>
  <c r="AX24" i="7"/>
  <c r="AV24" i="7"/>
  <c r="AT24" i="7"/>
  <c r="AR24" i="7"/>
  <c r="AP24" i="7"/>
  <c r="AN24" i="7"/>
  <c r="AL24" i="7"/>
  <c r="AJ24" i="7"/>
  <c r="AH24" i="7"/>
  <c r="AF24" i="7"/>
  <c r="AD24" i="7"/>
  <c r="AB24" i="7"/>
  <c r="Z24" i="7"/>
  <c r="X24" i="7"/>
  <c r="V24" i="7"/>
  <c r="T24" i="7"/>
  <c r="R24" i="7"/>
  <c r="P24" i="7"/>
  <c r="N24" i="7"/>
  <c r="L24" i="7"/>
  <c r="J24" i="7"/>
  <c r="H24" i="7"/>
  <c r="D24" i="7"/>
  <c r="B24" i="7"/>
  <c r="BH23" i="7"/>
  <c r="BF23" i="7"/>
  <c r="BD23" i="7"/>
  <c r="BB23" i="7"/>
  <c r="AZ23" i="7"/>
  <c r="AX23" i="7"/>
  <c r="AV23" i="7"/>
  <c r="AT23" i="7"/>
  <c r="AR23" i="7"/>
  <c r="AP23" i="7"/>
  <c r="AN23" i="7"/>
  <c r="AL23" i="7"/>
  <c r="AJ23" i="7"/>
  <c r="AH23" i="7"/>
  <c r="AF23" i="7"/>
  <c r="AD23" i="7"/>
  <c r="AB23" i="7"/>
  <c r="Z23" i="7"/>
  <c r="X23" i="7"/>
  <c r="V23" i="7"/>
  <c r="T23" i="7"/>
  <c r="R23" i="7"/>
  <c r="P23" i="7"/>
  <c r="N23" i="7"/>
  <c r="L23" i="7"/>
  <c r="J23" i="7"/>
  <c r="H23" i="7"/>
  <c r="D23" i="7"/>
  <c r="B23" i="7"/>
  <c r="BH22" i="7"/>
  <c r="BF22" i="7"/>
  <c r="BD22" i="7"/>
  <c r="BB22" i="7"/>
  <c r="AZ22" i="7"/>
  <c r="AX22" i="7"/>
  <c r="AV22" i="7"/>
  <c r="AT22" i="7"/>
  <c r="AR22" i="7"/>
  <c r="AP22" i="7"/>
  <c r="AN22" i="7"/>
  <c r="AL22" i="7"/>
  <c r="AJ22" i="7"/>
  <c r="AH22" i="7"/>
  <c r="AF22" i="7"/>
  <c r="AD22" i="7"/>
  <c r="AB22" i="7"/>
  <c r="Z22" i="7"/>
  <c r="X22" i="7"/>
  <c r="V22" i="7"/>
  <c r="T22" i="7"/>
  <c r="R22" i="7"/>
  <c r="P22" i="7"/>
  <c r="N22" i="7"/>
  <c r="L22" i="7"/>
  <c r="J22" i="7"/>
  <c r="H22" i="7"/>
  <c r="D22" i="7"/>
  <c r="B22" i="7"/>
  <c r="BH21" i="7"/>
  <c r="BF21" i="7"/>
  <c r="BD21" i="7"/>
  <c r="BB21" i="7"/>
  <c r="AZ21" i="7"/>
  <c r="AX21" i="7"/>
  <c r="AV21" i="7"/>
  <c r="AT21" i="7"/>
  <c r="AR21" i="7"/>
  <c r="AP21" i="7"/>
  <c r="AN21" i="7"/>
  <c r="AL21" i="7"/>
  <c r="AJ21" i="7"/>
  <c r="AH21" i="7"/>
  <c r="AF21" i="7"/>
  <c r="AD21" i="7"/>
  <c r="AB21" i="7"/>
  <c r="Z21" i="7"/>
  <c r="X21" i="7"/>
  <c r="V21" i="7"/>
  <c r="T21" i="7"/>
  <c r="R21" i="7"/>
  <c r="P21" i="7"/>
  <c r="N21" i="7"/>
  <c r="L21" i="7"/>
  <c r="J21" i="7"/>
  <c r="H21" i="7"/>
  <c r="D21" i="7"/>
  <c r="B21" i="7"/>
  <c r="BH20" i="7"/>
  <c r="BF20" i="7"/>
  <c r="BD20" i="7"/>
  <c r="BB20" i="7"/>
  <c r="AZ20" i="7"/>
  <c r="AX20" i="7"/>
  <c r="AV20" i="7"/>
  <c r="AT20" i="7"/>
  <c r="AR20" i="7"/>
  <c r="AP20" i="7"/>
  <c r="AN20" i="7"/>
  <c r="AL20" i="7"/>
  <c r="AJ20" i="7"/>
  <c r="AH20" i="7"/>
  <c r="AF20" i="7"/>
  <c r="AD20" i="7"/>
  <c r="AB20" i="7"/>
  <c r="Z20" i="7"/>
  <c r="X20" i="7"/>
  <c r="V20" i="7"/>
  <c r="T20" i="7"/>
  <c r="R20" i="7"/>
  <c r="P20" i="7"/>
  <c r="N20" i="7"/>
  <c r="L20" i="7"/>
  <c r="J20" i="7"/>
  <c r="H20" i="7"/>
  <c r="D20" i="7"/>
  <c r="B20" i="7"/>
  <c r="BH19" i="7"/>
  <c r="BF19" i="7"/>
  <c r="BD19" i="7"/>
  <c r="BB19" i="7"/>
  <c r="AZ19" i="7"/>
  <c r="AX19" i="7"/>
  <c r="AV19" i="7"/>
  <c r="AT19" i="7"/>
  <c r="AR19" i="7"/>
  <c r="AP19" i="7"/>
  <c r="AN19" i="7"/>
  <c r="AL19" i="7"/>
  <c r="AJ19" i="7"/>
  <c r="AH19" i="7"/>
  <c r="AF19" i="7"/>
  <c r="AD19" i="7"/>
  <c r="AB19" i="7"/>
  <c r="Z19" i="7"/>
  <c r="X19" i="7"/>
  <c r="V19" i="7"/>
  <c r="T19" i="7"/>
  <c r="R19" i="7"/>
  <c r="P19" i="7"/>
  <c r="N19" i="7"/>
  <c r="L19" i="7"/>
  <c r="J19" i="7"/>
  <c r="H19" i="7"/>
  <c r="D19" i="7"/>
  <c r="B19" i="7"/>
  <c r="BH18" i="7"/>
  <c r="BF18" i="7"/>
  <c r="BD18" i="7"/>
  <c r="BB18" i="7"/>
  <c r="AZ18" i="7"/>
  <c r="AX18" i="7"/>
  <c r="AV18" i="7"/>
  <c r="AT18" i="7"/>
  <c r="AR18" i="7"/>
  <c r="AP18" i="7"/>
  <c r="AN18" i="7"/>
  <c r="AL18" i="7"/>
  <c r="AJ18" i="7"/>
  <c r="AH18" i="7"/>
  <c r="AF18" i="7"/>
  <c r="AD18" i="7"/>
  <c r="AB18" i="7"/>
  <c r="Z18" i="7"/>
  <c r="X18" i="7"/>
  <c r="V18" i="7"/>
  <c r="T18" i="7"/>
  <c r="R18" i="7"/>
  <c r="P18" i="7"/>
  <c r="N18" i="7"/>
  <c r="L18" i="7"/>
  <c r="J18" i="7"/>
  <c r="H18" i="7"/>
  <c r="D18" i="7"/>
  <c r="B18" i="7"/>
  <c r="BH17" i="7"/>
  <c r="AT17" i="7"/>
  <c r="AR17" i="7"/>
  <c r="AP17" i="7"/>
  <c r="AN17" i="7"/>
  <c r="AL17" i="7"/>
  <c r="AJ17" i="7"/>
  <c r="AH17" i="7"/>
  <c r="AF17" i="7"/>
  <c r="AD17" i="7"/>
  <c r="AB17" i="7"/>
  <c r="Z17" i="7"/>
  <c r="X17" i="7"/>
  <c r="V17" i="7"/>
  <c r="T17" i="7"/>
  <c r="R17" i="7"/>
  <c r="P17" i="7"/>
  <c r="N17" i="7"/>
  <c r="L17" i="7"/>
  <c r="J17" i="7"/>
  <c r="H17" i="7"/>
  <c r="D17" i="7"/>
  <c r="B17" i="7"/>
  <c r="BH16" i="7"/>
  <c r="AT16" i="7"/>
  <c r="AR16" i="7"/>
  <c r="AP16" i="7"/>
  <c r="AN16" i="7"/>
  <c r="AL16" i="7"/>
  <c r="AJ16" i="7"/>
  <c r="AH16" i="7"/>
  <c r="AF16" i="7"/>
  <c r="AD16" i="7"/>
  <c r="AB16" i="7"/>
  <c r="Z16" i="7"/>
  <c r="X16" i="7"/>
  <c r="V16" i="7"/>
  <c r="T16" i="7"/>
  <c r="R16" i="7"/>
  <c r="P16" i="7"/>
  <c r="N16" i="7"/>
  <c r="L16" i="7"/>
  <c r="J16" i="7"/>
  <c r="H16" i="7"/>
  <c r="D16" i="7"/>
  <c r="B16" i="7"/>
  <c r="BH15" i="7"/>
  <c r="AT15" i="7"/>
  <c r="AR15" i="7"/>
  <c r="AP15" i="7"/>
  <c r="AN15" i="7"/>
  <c r="AL15" i="7"/>
  <c r="AJ15" i="7"/>
  <c r="AH15" i="7"/>
  <c r="AF15" i="7"/>
  <c r="AD15" i="7"/>
  <c r="AB15" i="7"/>
  <c r="Z15" i="7"/>
  <c r="X15" i="7"/>
  <c r="V15" i="7"/>
  <c r="T15" i="7"/>
  <c r="R15" i="7"/>
  <c r="R27" i="7" s="1"/>
  <c r="P15" i="7"/>
  <c r="N15" i="7"/>
  <c r="L15" i="7"/>
  <c r="J15" i="7"/>
  <c r="H15" i="7"/>
  <c r="D15" i="7"/>
  <c r="B15" i="7"/>
  <c r="B27" i="7" s="1"/>
  <c r="BH14" i="7"/>
  <c r="AT14" i="7"/>
  <c r="AR14" i="7"/>
  <c r="AP14" i="7"/>
  <c r="AN14" i="7"/>
  <c r="AL14" i="7"/>
  <c r="AJ14" i="7"/>
  <c r="AH14" i="7"/>
  <c r="AF14" i="7"/>
  <c r="AD14" i="7"/>
  <c r="AB14" i="7"/>
  <c r="Z14" i="7"/>
  <c r="X14" i="7"/>
  <c r="V14" i="7"/>
  <c r="T14" i="7"/>
  <c r="R14" i="7"/>
  <c r="P14" i="7"/>
  <c r="N14" i="7"/>
  <c r="L14" i="7"/>
  <c r="J14" i="7"/>
  <c r="H14" i="7"/>
  <c r="D14" i="7"/>
  <c r="B14" i="7"/>
  <c r="BH13" i="7"/>
  <c r="AT13" i="7"/>
  <c r="AR13" i="7"/>
  <c r="AP13" i="7"/>
  <c r="AN13" i="7"/>
  <c r="AL13" i="7"/>
  <c r="AJ13" i="7"/>
  <c r="AH13" i="7"/>
  <c r="AF13" i="7"/>
  <c r="AD13" i="7"/>
  <c r="AB13" i="7"/>
  <c r="Z13" i="7"/>
  <c r="X13" i="7"/>
  <c r="V13" i="7"/>
  <c r="T13" i="7"/>
  <c r="R13" i="7"/>
  <c r="P13" i="7"/>
  <c r="N13" i="7"/>
  <c r="L13" i="7"/>
  <c r="J13" i="7"/>
  <c r="H13" i="7"/>
  <c r="D13" i="7"/>
  <c r="B13" i="7"/>
  <c r="BH12" i="7"/>
  <c r="AT12" i="7"/>
  <c r="AR12" i="7"/>
  <c r="AP12" i="7"/>
  <c r="AN12" i="7"/>
  <c r="AL12" i="7"/>
  <c r="AJ12" i="7"/>
  <c r="AH12" i="7"/>
  <c r="AF12" i="7"/>
  <c r="AD12" i="7"/>
  <c r="AB12" i="7"/>
  <c r="Z12" i="7"/>
  <c r="X12" i="7"/>
  <c r="V12" i="7"/>
  <c r="T12" i="7"/>
  <c r="R12" i="7"/>
  <c r="P12" i="7"/>
  <c r="N12" i="7"/>
  <c r="L12" i="7"/>
  <c r="J12" i="7"/>
  <c r="H12" i="7"/>
  <c r="D12" i="7"/>
  <c r="B12" i="7"/>
  <c r="T26" i="6"/>
  <c r="T25" i="6"/>
  <c r="T24" i="6"/>
  <c r="T23" i="6"/>
  <c r="T22" i="6"/>
  <c r="T21" i="6"/>
  <c r="T20" i="6"/>
  <c r="T19" i="6"/>
  <c r="T18" i="6"/>
  <c r="T27" i="6" s="1"/>
  <c r="T17" i="6"/>
  <c r="T16" i="6"/>
  <c r="T15" i="6"/>
  <c r="T14" i="6"/>
  <c r="T13" i="6"/>
  <c r="T12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27" i="6" s="1"/>
  <c r="B13" i="6"/>
  <c r="D13" i="6"/>
  <c r="H13" i="6"/>
  <c r="J13" i="6"/>
  <c r="L13" i="6"/>
  <c r="N13" i="6"/>
  <c r="P13" i="6"/>
  <c r="R13" i="6"/>
  <c r="V13" i="6"/>
  <c r="X13" i="6"/>
  <c r="Z13" i="6"/>
  <c r="AB13" i="6"/>
  <c r="AD13" i="6"/>
  <c r="AF13" i="6"/>
  <c r="AH13" i="6"/>
  <c r="AJ13" i="6"/>
  <c r="AL13" i="6"/>
  <c r="AN13" i="6"/>
  <c r="AP13" i="6"/>
  <c r="AR13" i="6"/>
  <c r="AT13" i="6"/>
  <c r="AV13" i="6"/>
  <c r="AX13" i="6"/>
  <c r="AZ13" i="6"/>
  <c r="BB13" i="6"/>
  <c r="BD13" i="6"/>
  <c r="BF13" i="6"/>
  <c r="BH13" i="6"/>
  <c r="B14" i="6"/>
  <c r="D14" i="6"/>
  <c r="H14" i="6"/>
  <c r="J14" i="6"/>
  <c r="L14" i="6"/>
  <c r="N14" i="6"/>
  <c r="P14" i="6"/>
  <c r="R14" i="6"/>
  <c r="V14" i="6"/>
  <c r="X14" i="6"/>
  <c r="Z14" i="6"/>
  <c r="AB14" i="6"/>
  <c r="AD14" i="6"/>
  <c r="AF14" i="6"/>
  <c r="AH14" i="6"/>
  <c r="AJ14" i="6"/>
  <c r="AL14" i="6"/>
  <c r="AN14" i="6"/>
  <c r="AP14" i="6"/>
  <c r="AR14" i="6"/>
  <c r="AT14" i="6"/>
  <c r="AV14" i="6"/>
  <c r="AX14" i="6"/>
  <c r="AZ14" i="6"/>
  <c r="BB14" i="6"/>
  <c r="BD14" i="6"/>
  <c r="BF14" i="6"/>
  <c r="BH14" i="6"/>
  <c r="B15" i="6"/>
  <c r="D15" i="6"/>
  <c r="H15" i="6"/>
  <c r="J15" i="6"/>
  <c r="L15" i="6"/>
  <c r="N15" i="6"/>
  <c r="P15" i="6"/>
  <c r="R15" i="6"/>
  <c r="V15" i="6"/>
  <c r="X15" i="6"/>
  <c r="Z15" i="6"/>
  <c r="AB15" i="6"/>
  <c r="AD15" i="6"/>
  <c r="AF15" i="6"/>
  <c r="AH15" i="6"/>
  <c r="AJ15" i="6"/>
  <c r="AL15" i="6"/>
  <c r="AN15" i="6"/>
  <c r="AP15" i="6"/>
  <c r="AR15" i="6"/>
  <c r="AT15" i="6"/>
  <c r="AV15" i="6"/>
  <c r="AX15" i="6"/>
  <c r="AZ15" i="6"/>
  <c r="BB15" i="6"/>
  <c r="BD15" i="6"/>
  <c r="BF15" i="6"/>
  <c r="BH15" i="6"/>
  <c r="B16" i="6"/>
  <c r="D16" i="6"/>
  <c r="H16" i="6"/>
  <c r="J16" i="6"/>
  <c r="L16" i="6"/>
  <c r="N16" i="6"/>
  <c r="P16" i="6"/>
  <c r="R16" i="6"/>
  <c r="V16" i="6"/>
  <c r="X16" i="6"/>
  <c r="Z16" i="6"/>
  <c r="AB16" i="6"/>
  <c r="AD16" i="6"/>
  <c r="AF16" i="6"/>
  <c r="AH16" i="6"/>
  <c r="AJ16" i="6"/>
  <c r="AL16" i="6"/>
  <c r="AN16" i="6"/>
  <c r="AP16" i="6"/>
  <c r="AR16" i="6"/>
  <c r="AT16" i="6"/>
  <c r="AV16" i="6"/>
  <c r="AX16" i="6"/>
  <c r="AZ16" i="6"/>
  <c r="BB16" i="6"/>
  <c r="BD16" i="6"/>
  <c r="BF16" i="6"/>
  <c r="BH16" i="6"/>
  <c r="B17" i="6"/>
  <c r="D17" i="6"/>
  <c r="H17" i="6"/>
  <c r="J17" i="6"/>
  <c r="L17" i="6"/>
  <c r="N17" i="6"/>
  <c r="P17" i="6"/>
  <c r="R17" i="6"/>
  <c r="V17" i="6"/>
  <c r="X17" i="6"/>
  <c r="Z17" i="6"/>
  <c r="AB17" i="6"/>
  <c r="AD17" i="6"/>
  <c r="AF17" i="6"/>
  <c r="AH17" i="6"/>
  <c r="AJ17" i="6"/>
  <c r="AL17" i="6"/>
  <c r="AN17" i="6"/>
  <c r="AP17" i="6"/>
  <c r="AR17" i="6"/>
  <c r="AT17" i="6"/>
  <c r="AV17" i="6"/>
  <c r="AX17" i="6"/>
  <c r="AZ17" i="6"/>
  <c r="BB17" i="6"/>
  <c r="BD17" i="6"/>
  <c r="BF17" i="6"/>
  <c r="BH17" i="6"/>
  <c r="B18" i="6"/>
  <c r="D18" i="6"/>
  <c r="H18" i="6"/>
  <c r="J18" i="6"/>
  <c r="L18" i="6"/>
  <c r="N18" i="6"/>
  <c r="P18" i="6"/>
  <c r="R18" i="6"/>
  <c r="V18" i="6"/>
  <c r="X18" i="6"/>
  <c r="Z18" i="6"/>
  <c r="AB18" i="6"/>
  <c r="AD18" i="6"/>
  <c r="AF18" i="6"/>
  <c r="AH18" i="6"/>
  <c r="AJ18" i="6"/>
  <c r="AL18" i="6"/>
  <c r="AN18" i="6"/>
  <c r="AP18" i="6"/>
  <c r="AR18" i="6"/>
  <c r="AT18" i="6"/>
  <c r="AV18" i="6"/>
  <c r="AX18" i="6"/>
  <c r="AZ18" i="6"/>
  <c r="BB18" i="6"/>
  <c r="BD18" i="6"/>
  <c r="BF18" i="6"/>
  <c r="BH18" i="6"/>
  <c r="B19" i="6"/>
  <c r="D19" i="6"/>
  <c r="H19" i="6"/>
  <c r="J19" i="6"/>
  <c r="L19" i="6"/>
  <c r="N19" i="6"/>
  <c r="P19" i="6"/>
  <c r="R19" i="6"/>
  <c r="V19" i="6"/>
  <c r="X19" i="6"/>
  <c r="Z19" i="6"/>
  <c r="AB19" i="6"/>
  <c r="AD19" i="6"/>
  <c r="AF19" i="6"/>
  <c r="AH19" i="6"/>
  <c r="AJ19" i="6"/>
  <c r="AL19" i="6"/>
  <c r="AN19" i="6"/>
  <c r="AP19" i="6"/>
  <c r="AR19" i="6"/>
  <c r="AT19" i="6"/>
  <c r="AV19" i="6"/>
  <c r="AX19" i="6"/>
  <c r="AZ19" i="6"/>
  <c r="BB19" i="6"/>
  <c r="BD19" i="6"/>
  <c r="BF19" i="6"/>
  <c r="BH19" i="6"/>
  <c r="B20" i="6"/>
  <c r="D20" i="6"/>
  <c r="H20" i="6"/>
  <c r="J20" i="6"/>
  <c r="L20" i="6"/>
  <c r="N20" i="6"/>
  <c r="P20" i="6"/>
  <c r="R20" i="6"/>
  <c r="V20" i="6"/>
  <c r="X20" i="6"/>
  <c r="Z20" i="6"/>
  <c r="AB20" i="6"/>
  <c r="AD20" i="6"/>
  <c r="AF20" i="6"/>
  <c r="AH20" i="6"/>
  <c r="AJ20" i="6"/>
  <c r="AL20" i="6"/>
  <c r="AN20" i="6"/>
  <c r="AP20" i="6"/>
  <c r="AR20" i="6"/>
  <c r="AT20" i="6"/>
  <c r="AV20" i="6"/>
  <c r="AX20" i="6"/>
  <c r="AZ20" i="6"/>
  <c r="BB20" i="6"/>
  <c r="BD20" i="6"/>
  <c r="BF20" i="6"/>
  <c r="BH20" i="6"/>
  <c r="B21" i="6"/>
  <c r="D21" i="6"/>
  <c r="H21" i="6"/>
  <c r="J21" i="6"/>
  <c r="L21" i="6"/>
  <c r="N21" i="6"/>
  <c r="P21" i="6"/>
  <c r="R21" i="6"/>
  <c r="V21" i="6"/>
  <c r="X21" i="6"/>
  <c r="Z21" i="6"/>
  <c r="AB21" i="6"/>
  <c r="AD21" i="6"/>
  <c r="AF21" i="6"/>
  <c r="AH21" i="6"/>
  <c r="AJ21" i="6"/>
  <c r="AL21" i="6"/>
  <c r="AN21" i="6"/>
  <c r="AP21" i="6"/>
  <c r="AR21" i="6"/>
  <c r="AT21" i="6"/>
  <c r="AV21" i="6"/>
  <c r="AX21" i="6"/>
  <c r="AZ21" i="6"/>
  <c r="BB21" i="6"/>
  <c r="BD21" i="6"/>
  <c r="BF21" i="6"/>
  <c r="BH21" i="6"/>
  <c r="B22" i="6"/>
  <c r="D22" i="6"/>
  <c r="H22" i="6"/>
  <c r="J22" i="6"/>
  <c r="L22" i="6"/>
  <c r="N22" i="6"/>
  <c r="P22" i="6"/>
  <c r="R22" i="6"/>
  <c r="V22" i="6"/>
  <c r="X22" i="6"/>
  <c r="Z22" i="6"/>
  <c r="AB22" i="6"/>
  <c r="AD22" i="6"/>
  <c r="AF22" i="6"/>
  <c r="AH22" i="6"/>
  <c r="AJ22" i="6"/>
  <c r="AL22" i="6"/>
  <c r="AN22" i="6"/>
  <c r="AP22" i="6"/>
  <c r="AR22" i="6"/>
  <c r="AT22" i="6"/>
  <c r="AV22" i="6"/>
  <c r="AX22" i="6"/>
  <c r="AZ22" i="6"/>
  <c r="BB22" i="6"/>
  <c r="BD22" i="6"/>
  <c r="BF22" i="6"/>
  <c r="BH22" i="6"/>
  <c r="B23" i="6"/>
  <c r="D23" i="6"/>
  <c r="H23" i="6"/>
  <c r="J23" i="6"/>
  <c r="L23" i="6"/>
  <c r="N23" i="6"/>
  <c r="P23" i="6"/>
  <c r="R23" i="6"/>
  <c r="V23" i="6"/>
  <c r="X23" i="6"/>
  <c r="Z23" i="6"/>
  <c r="AB23" i="6"/>
  <c r="AD23" i="6"/>
  <c r="AF23" i="6"/>
  <c r="AH23" i="6"/>
  <c r="AJ23" i="6"/>
  <c r="AL23" i="6"/>
  <c r="AN23" i="6"/>
  <c r="AP23" i="6"/>
  <c r="AR23" i="6"/>
  <c r="AT23" i="6"/>
  <c r="AV23" i="6"/>
  <c r="AX23" i="6"/>
  <c r="AZ23" i="6"/>
  <c r="BB23" i="6"/>
  <c r="BD23" i="6"/>
  <c r="BF23" i="6"/>
  <c r="BH23" i="6"/>
  <c r="B24" i="6"/>
  <c r="D24" i="6"/>
  <c r="H24" i="6"/>
  <c r="J24" i="6"/>
  <c r="L24" i="6"/>
  <c r="N24" i="6"/>
  <c r="P24" i="6"/>
  <c r="R24" i="6"/>
  <c r="V24" i="6"/>
  <c r="X24" i="6"/>
  <c r="Z24" i="6"/>
  <c r="AB24" i="6"/>
  <c r="AD24" i="6"/>
  <c r="AF24" i="6"/>
  <c r="AH24" i="6"/>
  <c r="AJ24" i="6"/>
  <c r="AL24" i="6"/>
  <c r="AN24" i="6"/>
  <c r="AP24" i="6"/>
  <c r="AR24" i="6"/>
  <c r="AT24" i="6"/>
  <c r="AV24" i="6"/>
  <c r="AX24" i="6"/>
  <c r="AZ24" i="6"/>
  <c r="BB24" i="6"/>
  <c r="BD24" i="6"/>
  <c r="BF24" i="6"/>
  <c r="BH24" i="6"/>
  <c r="B25" i="6"/>
  <c r="D25" i="6"/>
  <c r="H25" i="6"/>
  <c r="J25" i="6"/>
  <c r="L25" i="6"/>
  <c r="N25" i="6"/>
  <c r="P25" i="6"/>
  <c r="R25" i="6"/>
  <c r="V25" i="6"/>
  <c r="X25" i="6"/>
  <c r="Z25" i="6"/>
  <c r="AB25" i="6"/>
  <c r="AD25" i="6"/>
  <c r="AF25" i="6"/>
  <c r="AH25" i="6"/>
  <c r="AJ25" i="6"/>
  <c r="AL25" i="6"/>
  <c r="AN25" i="6"/>
  <c r="AP25" i="6"/>
  <c r="AR25" i="6"/>
  <c r="AT25" i="6"/>
  <c r="AV25" i="6"/>
  <c r="AX25" i="6"/>
  <c r="AZ25" i="6"/>
  <c r="BB25" i="6"/>
  <c r="BD25" i="6"/>
  <c r="BF25" i="6"/>
  <c r="BH25" i="6"/>
  <c r="B26" i="6"/>
  <c r="D26" i="6"/>
  <c r="H26" i="6"/>
  <c r="J26" i="6"/>
  <c r="L26" i="6"/>
  <c r="N26" i="6"/>
  <c r="P26" i="6"/>
  <c r="R26" i="6"/>
  <c r="V26" i="6"/>
  <c r="X26" i="6"/>
  <c r="Z26" i="6"/>
  <c r="AB26" i="6"/>
  <c r="AD26" i="6"/>
  <c r="AF26" i="6"/>
  <c r="AH26" i="6"/>
  <c r="AJ26" i="6"/>
  <c r="AL26" i="6"/>
  <c r="AN26" i="6"/>
  <c r="AP26" i="6"/>
  <c r="AR26" i="6"/>
  <c r="AT26" i="6"/>
  <c r="AV26" i="6"/>
  <c r="AX26" i="6"/>
  <c r="AZ26" i="6"/>
  <c r="BB26" i="6"/>
  <c r="BD26" i="6"/>
  <c r="BF26" i="6"/>
  <c r="BH26" i="6"/>
  <c r="AZ12" i="6"/>
  <c r="AL12" i="6"/>
  <c r="Z12" i="6"/>
  <c r="X12" i="6"/>
  <c r="BH12" i="6"/>
  <c r="AT12" i="6"/>
  <c r="AT27" i="6" s="1"/>
  <c r="AF12" i="6"/>
  <c r="R12" i="6"/>
  <c r="J12" i="6"/>
  <c r="D12" i="6"/>
  <c r="R39" i="6"/>
  <c r="P39" i="6"/>
  <c r="J39" i="6"/>
  <c r="H39" i="6"/>
  <c r="R29" i="6"/>
  <c r="P29" i="6"/>
  <c r="J29" i="6"/>
  <c r="H29" i="6"/>
  <c r="BF12" i="6"/>
  <c r="BD12" i="6"/>
  <c r="BB12" i="6"/>
  <c r="AX12" i="6"/>
  <c r="AV12" i="6"/>
  <c r="AR12" i="6"/>
  <c r="AP12" i="6"/>
  <c r="AN12" i="6"/>
  <c r="AJ12" i="6"/>
  <c r="AH12" i="6"/>
  <c r="AD12" i="6"/>
  <c r="AB12" i="6"/>
  <c r="V12" i="6"/>
  <c r="P12" i="6"/>
  <c r="N12" i="6"/>
  <c r="L12" i="6"/>
  <c r="H12" i="6"/>
  <c r="B12" i="6"/>
  <c r="V27" i="9" l="1"/>
  <c r="BJ27" i="9"/>
  <c r="F27" i="9"/>
  <c r="BN27" i="10"/>
  <c r="AX27" i="10"/>
  <c r="BB27" i="9"/>
  <c r="AV27" i="11"/>
  <c r="AH27" i="11"/>
  <c r="T27" i="11"/>
  <c r="BR27" i="12"/>
  <c r="BP27" i="12"/>
  <c r="BN27" i="12"/>
  <c r="BL27" i="12"/>
  <c r="BD27" i="12"/>
  <c r="BB27" i="12"/>
  <c r="AZ27" i="12"/>
  <c r="AX27" i="12"/>
  <c r="AV27" i="12"/>
  <c r="AP27" i="12"/>
  <c r="AN27" i="12"/>
  <c r="AL27" i="12"/>
  <c r="AJ27" i="12"/>
  <c r="AH27" i="12"/>
  <c r="AB27" i="12"/>
  <c r="Z27" i="12"/>
  <c r="X27" i="12"/>
  <c r="V27" i="12"/>
  <c r="T27" i="12"/>
  <c r="L27" i="12"/>
  <c r="J27" i="12"/>
  <c r="H27" i="12"/>
  <c r="BR27" i="11"/>
  <c r="BP27" i="11"/>
  <c r="BN27" i="11"/>
  <c r="BL27" i="11"/>
  <c r="BJ27" i="11"/>
  <c r="BB27" i="11"/>
  <c r="AZ27" i="11"/>
  <c r="AX27" i="11"/>
  <c r="AP27" i="11"/>
  <c r="AL27" i="11"/>
  <c r="AJ27" i="11"/>
  <c r="AB27" i="11"/>
  <c r="X27" i="11"/>
  <c r="V27" i="11"/>
  <c r="L27" i="11"/>
  <c r="J27" i="11"/>
  <c r="H27" i="11"/>
  <c r="BR27" i="10"/>
  <c r="BP27" i="10"/>
  <c r="BL27" i="10"/>
  <c r="P27" i="10"/>
  <c r="BP27" i="9"/>
  <c r="J27" i="8"/>
  <c r="H27" i="8"/>
  <c r="F27" i="8"/>
  <c r="BB27" i="7"/>
  <c r="AJ27" i="10"/>
  <c r="BD27" i="9"/>
  <c r="AN27" i="9"/>
  <c r="X27" i="9"/>
  <c r="AH27" i="8"/>
  <c r="BJ27" i="7"/>
  <c r="AZ27" i="7"/>
  <c r="AD27" i="6"/>
  <c r="N27" i="10"/>
  <c r="AV27" i="9"/>
  <c r="AL27" i="9"/>
  <c r="Z27" i="9"/>
  <c r="BD27" i="10"/>
  <c r="BB27" i="10"/>
  <c r="AZ27" i="10"/>
  <c r="AV27" i="10"/>
  <c r="AN27" i="10"/>
  <c r="AL27" i="10"/>
  <c r="AB27" i="10"/>
  <c r="X27" i="10"/>
  <c r="T27" i="10"/>
  <c r="AZ27" i="9"/>
  <c r="T27" i="9"/>
  <c r="N27" i="8"/>
  <c r="AX27" i="8"/>
  <c r="AZ27" i="8"/>
  <c r="AP27" i="10"/>
  <c r="Z27" i="10"/>
  <c r="V27" i="10"/>
  <c r="H27" i="10"/>
  <c r="BJ27" i="10"/>
  <c r="L27" i="10"/>
  <c r="J27" i="10"/>
  <c r="AX27" i="9"/>
  <c r="AP27" i="9"/>
  <c r="AJ27" i="9"/>
  <c r="AH27" i="9"/>
  <c r="AB27" i="9"/>
  <c r="L27" i="9"/>
  <c r="J27" i="9"/>
  <c r="BR27" i="8"/>
  <c r="BP27" i="8"/>
  <c r="BN27" i="8"/>
  <c r="BL27" i="8"/>
  <c r="BJ27" i="8"/>
  <c r="BD27" i="8"/>
  <c r="BB27" i="8"/>
  <c r="AP27" i="8"/>
  <c r="AN27" i="8"/>
  <c r="AL27" i="8"/>
  <c r="AJ27" i="8"/>
  <c r="AV27" i="8"/>
  <c r="AB27" i="8"/>
  <c r="V27" i="8"/>
  <c r="T27" i="8"/>
  <c r="L27" i="8"/>
  <c r="AL27" i="7"/>
  <c r="AH27" i="7"/>
  <c r="V27" i="7"/>
  <c r="F27" i="7"/>
  <c r="AF27" i="7"/>
  <c r="AX27" i="7"/>
  <c r="H27" i="7"/>
  <c r="X27" i="7"/>
  <c r="AN27" i="7"/>
  <c r="BD27" i="7"/>
  <c r="L27" i="7"/>
  <c r="AB27" i="7"/>
  <c r="AR27" i="7"/>
  <c r="D27" i="7"/>
  <c r="T27" i="7"/>
  <c r="AJ27" i="7"/>
  <c r="BL27" i="7"/>
  <c r="J27" i="7"/>
  <c r="Z27" i="7"/>
  <c r="AP27" i="7"/>
  <c r="BF27" i="7"/>
  <c r="BN27" i="7"/>
  <c r="BH27" i="7"/>
  <c r="BP27" i="7"/>
  <c r="N27" i="7"/>
  <c r="AD27" i="7"/>
  <c r="AT27" i="7"/>
  <c r="BR27" i="7"/>
  <c r="P27" i="7"/>
  <c r="AV27" i="7"/>
  <c r="BT27" i="7"/>
  <c r="H27" i="6"/>
  <c r="BD27" i="6"/>
  <c r="X27" i="6"/>
  <c r="BF27" i="6"/>
  <c r="Z27" i="6"/>
  <c r="BH27" i="6"/>
  <c r="AL27" i="6"/>
  <c r="R27" i="6"/>
  <c r="AN27" i="6"/>
  <c r="D27" i="6"/>
  <c r="AP27" i="6"/>
  <c r="J27" i="6"/>
  <c r="AZ27" i="6"/>
  <c r="AF27" i="6"/>
  <c r="V27" i="6"/>
  <c r="BB27" i="6"/>
  <c r="L27" i="6"/>
  <c r="AB27" i="6"/>
  <c r="AR27" i="6"/>
  <c r="P27" i="6"/>
  <c r="AV27" i="6"/>
  <c r="N27" i="6"/>
  <c r="B27" i="6"/>
  <c r="AH27" i="6"/>
  <c r="AX27" i="6"/>
  <c r="AJ27" i="6"/>
  <c r="B28" i="12" l="1"/>
  <c r="B28" i="11"/>
  <c r="B28" i="10"/>
  <c r="B28" i="9"/>
  <c r="B28" i="8"/>
  <c r="B28" i="7"/>
  <c r="B28" i="6"/>
</calcChain>
</file>

<file path=xl/sharedStrings.xml><?xml version="1.0" encoding="utf-8"?>
<sst xmlns="http://schemas.openxmlformats.org/spreadsheetml/2006/main" count="3627" uniqueCount="194">
  <si>
    <t>CENTRO AMBIENTAL Y ECOTURISTICO DEL NORORIENTE AMAZONICO
PROGRAMADOR ENERO 2024</t>
  </si>
  <si>
    <r>
      <rPr>
        <b/>
        <sz val="10"/>
        <color rgb="FF000000"/>
        <rFont val="Arial"/>
        <family val="2"/>
      </rPr>
      <t xml:space="preserve">MUNICIPIO:  </t>
    </r>
    <r>
      <rPr>
        <sz val="10"/>
        <color rgb="FF000000"/>
        <rFont val="Arial"/>
        <family val="2"/>
      </rPr>
      <t>INIRIDA</t>
    </r>
  </si>
  <si>
    <t>HORARIO</t>
  </si>
  <si>
    <t>LUNES</t>
  </si>
  <si>
    <t>MARTES</t>
  </si>
  <si>
    <t>MIERCOLES</t>
  </si>
  <si>
    <t>JUEVES</t>
  </si>
  <si>
    <t>VIERNES</t>
  </si>
  <si>
    <t>SABADO</t>
  </si>
  <si>
    <t>DOMINGO</t>
  </si>
  <si>
    <t>7:00 A 8:00</t>
  </si>
  <si>
    <t>8:00 A 9:00</t>
  </si>
  <si>
    <t>9:00 A 10:00</t>
  </si>
  <si>
    <t>10:00 A 11:00</t>
  </si>
  <si>
    <t>11:00 A 12:00</t>
  </si>
  <si>
    <t>12:00 A 13:00</t>
  </si>
  <si>
    <t>13:00 A 14:00</t>
  </si>
  <si>
    <t>15:00 A 16:00</t>
  </si>
  <si>
    <t>16:00 A 17:00</t>
  </si>
  <si>
    <t>17:00 A 18:00</t>
  </si>
  <si>
    <t>18:00 A 19:00</t>
  </si>
  <si>
    <t>19:00 A 20:00</t>
  </si>
  <si>
    <t>20:00 A 21:00</t>
  </si>
  <si>
    <t>21:00 A 22:00</t>
  </si>
  <si>
    <t>HORAS DIA</t>
  </si>
  <si>
    <t>Horas Competencia</t>
  </si>
  <si>
    <t>Cantidad de Resultados</t>
  </si>
  <si>
    <t>Total Horas Directas
80</t>
  </si>
  <si>
    <t>Total Horas Indirectas
20</t>
  </si>
  <si>
    <t>Total Horas Directas
70</t>
  </si>
  <si>
    <t>Total Horas Indirectas
30</t>
  </si>
  <si>
    <t>RAP</t>
  </si>
  <si>
    <t>Aquí se relacionan los resultados del proyecto formativo y/o desarrollo curricular</t>
  </si>
  <si>
    <t>R1</t>
  </si>
  <si>
    <t>R2</t>
  </si>
  <si>
    <t>TOTAL HORAS MES</t>
  </si>
  <si>
    <t>R3</t>
  </si>
  <si>
    <t>R4</t>
  </si>
  <si>
    <t>R5</t>
  </si>
  <si>
    <t>R6</t>
  </si>
  <si>
    <t>R7</t>
  </si>
  <si>
    <t>C1</t>
  </si>
  <si>
    <t>C2</t>
  </si>
  <si>
    <t>INSTRUCTOR</t>
  </si>
  <si>
    <t>COMPETENCIA</t>
  </si>
  <si>
    <t>14:00 A 15:00</t>
  </si>
  <si>
    <t>MIÉRCOLES</t>
  </si>
  <si>
    <t>SÁBADO</t>
  </si>
  <si>
    <t>XXXXX</t>
  </si>
  <si>
    <t>XXXXXX</t>
  </si>
  <si>
    <t>NOMBRE DEL PROGRAMA: TECNOLOGO EN PREVENCION Y CONTROL AMBIENTAL</t>
  </si>
  <si>
    <t>ID FICHA:  2673421</t>
  </si>
  <si>
    <t>CODIGO PROYECTO: 2682796</t>
  </si>
  <si>
    <t>Horario: 7:00 AM a 1:00 PM Horas  (LUNES A VIERNES)</t>
  </si>
  <si>
    <t>INSTRUCTOR LIDER: NICOLAS AMEZQUITA HERRERA</t>
  </si>
  <si>
    <t>Correo: jnamezquita@sena.edu.co</t>
  </si>
  <si>
    <t>AMBIENTE DE FORMACION: LEGO</t>
  </si>
  <si>
    <t>Proyecto Formativo: FORMULACIÓN DE MEDIDAS DE MANEJO PARA LA PREVENCIÓN Y CONTROL DE LOS IMPACTOS AMBIENTALES EN EL SECTOR PRODUCTIVO Y SOCIAL DEL CENTRO AMBIENTAL Y ECOTURISTICO DEL NORORIENTE AMAZONICO Y SU ENTORNO</t>
  </si>
  <si>
    <t>JUAN NICOLAS AMEZQUITA HERRERA</t>
  </si>
  <si>
    <t>C1R2 NICOLAS</t>
  </si>
  <si>
    <t>C3</t>
  </si>
  <si>
    <t xml:space="preserve"> </t>
  </si>
  <si>
    <t>SEMANA ALISTAMIENTO</t>
  </si>
  <si>
    <t>C1: GESTIONAR EL MANEJO DE RESIDUOS SÓLIDOS SEGÚN ESPECIFICACIONES TÉCNICAS Y
NORMATIVA</t>
  </si>
  <si>
    <t xml:space="preserve"> DIAGNOSTICAR LA SITUACIÓN DE LOS RESIDUOS GENERADOS DE ACUERDO CON LA NATURALEZA DE LA ORGANIZACIÓN</t>
  </si>
  <si>
    <t>SELECCIONAR ESTRATEGIAS DE MANEJO DE RESIDUOS SÓLIDOS PELIGROSOS Y NO PELIGROSOS DE ACUERDO CON NORMATIVA.</t>
  </si>
  <si>
    <t>CONTROLAR VARIABLES EN EL TRATAMIENTO DE RESIDUOS SÓLIDOS PELIGROSOS Y NO PELIGROSOS DE ACUERDO CON NORMAS TÉCNICAS.</t>
  </si>
  <si>
    <t>MONITOREAR LA GESTIÓN INTEGRAL DE RESIDUOS SÓLIDOS PELIGROSOS Y NO PELIGROSOS DE ACUERDO CON NORMATIVA.</t>
  </si>
  <si>
    <t>C1R1 NICOLAS</t>
  </si>
  <si>
    <t>C1R4 NICOLAS</t>
  </si>
  <si>
    <t>ID FICHA:  2924939</t>
  </si>
  <si>
    <t>Horario: 1:00 PM a 6:00 PM Horas  (LUNES A VIERNES)</t>
  </si>
  <si>
    <t xml:space="preserve">CODIGO PROYECTO: </t>
  </si>
  <si>
    <t>Controlar los vertimientos resultantes de procesos y operaciones productivas de acuerdo con la
normativa ambiental establecida</t>
  </si>
  <si>
    <t>R1. DIAGNOSTICAR LOS VERTIMIENTOS GENERADOS DE ACUERDO CON LA NATURALEZA DE LA ACTIVIDAD
PRODUCTIVA</t>
  </si>
  <si>
    <t>R2. CONTROLAR LA OPERACIÓN DE LOS SISTEMAS DE TRATAMIENTO FÍSICO, QUÍMICO Y BIOLÓGICO DE
ACUERDO CON EL TIPO DE VERTIMIENTO</t>
  </si>
  <si>
    <t>R3. ESTABLECER CONDICIONES DE DESCARGA DEL VERTIMIENTO POSTERIOR AL SISTEMA DE TRATAMIENTO
DE ACUERDO CON LA NORMATIVA AMBIENTAL.</t>
  </si>
  <si>
    <t>LIDER: GIOVANNI JAVIER CORTES DURAN</t>
  </si>
  <si>
    <t>C4 R1 NICO</t>
  </si>
  <si>
    <t>GIOVANNI JAVIER CORTES DURAN</t>
  </si>
  <si>
    <t>VALORAR MUESTRAS SEGÚN TÉCNICAS DE ANÁLISIS QUÍMICO</t>
  </si>
  <si>
    <t>R1. ALISTAR LOS INSUMOS, REACTIVOS, SOLUCIONES, EQUIPOS Y MATERIALES PARA EL ANÁLISIS DE
MUESTRAS DE AGUA, SUELO, OLORES Y RESIDUOS SÓLIDOS DE ACUERDO CON PROTOCOLOS Y
PROCEDIMIENTOS TÉCNICOS.</t>
  </si>
  <si>
    <t>R2. APLICAR PROTOCOLOS DE ANÁLISIS DE LAS MUESTRAS SEGÚN NORMAS TÉCNICAS Y PROCEDIMIENTOS
ESTABLECIDOS</t>
  </si>
  <si>
    <t>C19R1 GIO</t>
  </si>
  <si>
    <t>C9R1 NICO</t>
  </si>
  <si>
    <t>C5R1 GIO</t>
  </si>
  <si>
    <t xml:space="preserve">Coordinar campaña ambiental según estrategias de promotoría y normativa </t>
  </si>
  <si>
    <t>R1. PLANIFICAR LA EJECUCIÓN DE LOS PROGRAMAS DE PROMOTORÍA AMBIENTAL, SEGÚN NECESIDADES.</t>
  </si>
  <si>
    <t>R2. ORIENTAR EL PROGRAMA DE PROMOTORÍA AMBIENTAL DE ACUERDO CON LA PLANIFICACIÓN.</t>
  </si>
  <si>
    <t>Razonar cuantitativamente frente a situaciones susceptibles de ser abordadas de manera matemática
en contextos laborales, sociales y personales.</t>
  </si>
  <si>
    <t>R.1. IDENTIFICAR MODELOS MATEMÁTICOS DE ACUERDO CON LOS REQUERIMIENTOS DEL PROBLEMA</t>
  </si>
  <si>
    <t>R.2.PLANTEAR PROBLEMAS MATEMÁTICOS A PARTIR DE SITUACIONES GENERADAS EN EL CONTEXTO SOCIAL</t>
  </si>
  <si>
    <t>3. RESOLVER PROBLEMAS MATEMÁTICOS A PARTIR DE SITUACIONES GENERADAS EN EL CONTEXTO</t>
  </si>
  <si>
    <t>R.4.PROPONER ACCIONES DE MEJORA FRENTE A LOS RESULTADOS DE LOS PROCEDIMIENTOS MATEMÁTICOS</t>
  </si>
  <si>
    <t>C16R1 GIO</t>
  </si>
  <si>
    <t>Evaluar el cumplimiento ambiental de acuerdo con la normativa</t>
  </si>
  <si>
    <t>R2. VALORAR IMPACTOS Y RIESGOS AMBIENTALES DE ACUERDO CON NORMATIVA.</t>
  </si>
  <si>
    <t>R1. DESCRIBIR LOS COMPONENTES AMBIENTALES DE ACUERDO AL CONTEXTO.
.</t>
  </si>
  <si>
    <t xml:space="preserve">
R3. MONITOREAR EL DESEMPEÑO AMBIENTAL TENIENDO EN CUENTA NORMATIVA Y PROTOCOLOS</t>
  </si>
  <si>
    <t>COMUNICACIÓN</t>
  </si>
  <si>
    <t>DESARROLLAR PROCESOS DE COMUNICACIÓN EFICACES Y EFECTIVOS, TENIENDO EN
CUENTA SITUACIONES DE ORDEN SOCIAL, PERSONAL Y PRODUCTIVO.</t>
  </si>
  <si>
    <t>POR ASIGNAR</t>
  </si>
  <si>
    <t>R.2. ARGUMENTAR EN FORMA ORAL Y ESCRITA ATENDIENDO LAS EXIGENCIAS Y PARTICULARIDADES DE LAS
DIVERSAS SITUACIONES COMUNICATIVAS MEDIANTE LOS DISTINTOS SISTEMAS DE REPRESENTACIÓN</t>
  </si>
  <si>
    <t>R.3. RELACIONAR LOS PROCESOS COMUNICATIVOS TENIENDO EN CUENTA CRITERIOS DE LÓGICA Y
RACIONALIDAD</t>
  </si>
  <si>
    <t>R.1. ANALIZAR LOS COMPONENTES DE LA COMUNICACIÓN SEGÚN SUS CARACTERÍSTICAS, INTENCIONALIDAD
Y CONTEXTO.
.
.</t>
  </si>
  <si>
    <t>R.4. ESTABLECER PROCESOS DE ENRIQUECIMIENTO LEXICAL Y ACCIONES DE MEJORAMIENTO EN EL
DESARROLLO DE PROCESOS COMUNICATIVOS SEGÚN REQUERIMIENTOS DEL CONTEXTO</t>
  </si>
  <si>
    <t>Ejercer derechos fundamentales del trabajo en el marco de la constitución política y los convenios
internacionales</t>
  </si>
  <si>
    <t>1- Reconocer el trabajo como factor de movilidad social y transformación vital con referencia a la fenomenología y a los
derechos fundamentales en el trabajo.</t>
  </si>
  <si>
    <t>02- Valorar la importancia de la ciudadanía laboral con base en el estudio de los derechos humanos y fundamentales en el
trabajo.</t>
  </si>
  <si>
    <t>03- Practicar los derechos fundamentales en el trabajo de acuerdo con la Constitución Política y los Convenios
Internacionales.</t>
  </si>
  <si>
    <t>04- Participar en acciones solidarias teniendo en cuenta el ejercicio de los derechos humanos, de los pueblos y de la
naturaleza.</t>
  </si>
  <si>
    <t>DERECHOS FUNDAMENTALES</t>
  </si>
  <si>
    <t>Enrique Low Murtra-Interactuar en el contexto productivo y social de acuerdo con principios éticos
para la construcción de una cultura de paz.</t>
  </si>
  <si>
    <t>R.1. PROMOVER MI DIGNIDAD Y LA DEL OTRO A PARTIR DE LOS PRINCIPIOS Y VALORES ÉTICOS COMO
APORTE EN LA
INSTAURACIÓN DE UNA CULTURA DE PAZ</t>
  </si>
  <si>
    <t>R.2. ESTABLECER RELACIONES DE CRECIMIENTO PERSONAL Y COMUNITARIO A PARTIR DEL BIEN COMÚN
COM</t>
  </si>
  <si>
    <t xml:space="preserve">R.3. PROMOVER EL USO RACIONAL DE LOS RECURSOS NATURALES A PARTIR DE CRITERIOS DE
SOSTENIBILIDAD </t>
  </si>
  <si>
    <t>R.4. CONTRIBUIR CON EL FORTALECIMIENTO DE LA CULTURA DE PAZ A PARTIR DE LA DIGNIDAD HUMANA</t>
  </si>
  <si>
    <t>LOW MURTRA</t>
  </si>
  <si>
    <t>INTERACTUAR EN LENGUA INGLESA DE FORMA ORAL Y ESCRITA DENTRO DE CONTEXTOS
SOCIALES Y LABORALES SEGÚN LOS CRITERIOS ESTABLECIDOS POR EL MARCO COMÚN
EUROPEO DE REFERENCIA PARA LAS LENGUAS.</t>
  </si>
  <si>
    <t>R.1 COMPRENDER INFORMACIÓN SOBRE SITUACIONES COTIDIANAS Y LABORALES ACTUALES Y FUTURAS A
TRAVÉS
DE INTERACCIONES SOCIALES DE FORMA ORAL Y ESCRITA.</t>
  </si>
  <si>
    <t>R.2. INTERCAMBIAR OPINIONES SOBRE SITUACIONES COTIDIANAS Y LABORALES ACTUALES, PASADAS Y
FUTURAS</t>
  </si>
  <si>
    <t>R.3. DISCUTIR SOBRE POSIBLES SOLUCIONES A PROBLEMAS DENTRO DE UN RANGO VARIADO DE
CONTEXTOS SOCIALES Y LABORALES.</t>
  </si>
  <si>
    <t>R.4 IMPLEMENTAR ACCIONES DE MEJORA RELACIONADAS CON EL USO DE EXPRESIONES, ESTRUCTURAS Y
DESEMPEÑO SEGÚN LOS RESULTADOS DE APRENDIZAJE FORMULADOS PARA EL PROGRAMA.</t>
  </si>
  <si>
    <t>R.5. PRESENTAR UN PROCESO PARA LA REALIZACIÓN DE UNA ACTIVIDAD EN SU QUEHACER LABORAL DE
ACUERDO CON LOS PROCEDIMIENTOS ESTABLECIDOS DESDE SU PROGRAMA DE FORMACIÓN.</t>
  </si>
  <si>
    <t>INGLKES</t>
  </si>
  <si>
    <t>INGLES</t>
  </si>
  <si>
    <t>fin emisiones</t>
  </si>
  <si>
    <t>Controlar las emisiones atmosféricas resultantes de procesos y operaciones productivas de acuerdo
con la normativa ambiental establecida</t>
  </si>
  <si>
    <t>R1. DIAGNOSTICAR LA PROBLEMÁTICA ATMOSFÉRICA SEGÚN CARACTERÍSTICAS DEL SECTOR.</t>
  </si>
  <si>
    <t>R2. INTERPRETAR LOS RESULTADOS DE LAS MEDICIONES DE CONTAMINACIÓN ATMOSFÉRICA, CON BASE EN LA NORMATIVA AMBIENTAL EN CONTAMINACIÓN ATMOSFÉRICA.</t>
  </si>
  <si>
    <t>R3. SUPERVISAR EL FUNCIONAMIENTO DE LOS SISTEMAS DE CONTROL Y MONITOREO DE EMISIONES DEACUERDO CON LA NORMATIVA AMBIENTAL.</t>
  </si>
  <si>
    <t>C4 R2 NICO</t>
  </si>
  <si>
    <t>C1 R2 NICO</t>
  </si>
  <si>
    <t>C1R1 NICO</t>
  </si>
  <si>
    <t>C2R1 GILBERT</t>
  </si>
  <si>
    <t>C2R2 GILBERT</t>
  </si>
  <si>
    <t>C2R3 GILBERT</t>
  </si>
  <si>
    <t>C2R4 GILBERT</t>
  </si>
  <si>
    <t>GILBERT MUÑOZ</t>
  </si>
  <si>
    <t>C1R2NICO</t>
  </si>
  <si>
    <t>C1R3NICO</t>
  </si>
  <si>
    <t>C1R4 NICO</t>
  </si>
  <si>
    <t>C2: DESARROLLAR PROCESOS DE COMUNICACIÓN EFICACES Y EFECTIVOS, TENIENDO EN
 CUENTA SITUACIONES  DE ORDEN SOCIAL, PERSONAL Y PRODUCTIVO.</t>
  </si>
  <si>
    <t xml:space="preserve">R.1. ANALIZAR LOS COMPONENTES DE LA COMUNICACIÓN SEGÚN SUS CARACTERÍSTICAS, INTENCIONALIDAD Y CONTEXTO. </t>
  </si>
  <si>
    <t xml:space="preserve">R.2. ARGUMENTAR EN FORMA ORAL Y ESCRITA ATENDIENDO LAS EXIGENCIAS Y PARTICULARIDADES DE LAS DIVERSAS SITUACIONES COMUNICATIVAS MEDIANTE LOS DISTINTOS SISTEMAS DE REPRESENTACIÓN. </t>
  </si>
  <si>
    <t xml:space="preserve">R.3. RELACIONAR LOS PROCESOS COMUNICATIVOS TENIENDO EN CUENTA CRITERIOS DE LÓGICA Y RACIONALIDAD </t>
  </si>
  <si>
    <t>R.4. ESTABLECER PROCESOS DE ENRIQUECIMIENTO LEXICAL Y ACCIONES DE MEJORAMIENTO EN EL DESARROLLO DE PROCESOS COMUNICATIVOS SEGÚN REQUERIMIENTOS DEL CONTEXTO.</t>
  </si>
  <si>
    <t>C3: Razonar cuantitativamente frente a situaciones susceptibles de ser abordadas de manera matemática
 en contextos laborales, sociales y personales.</t>
  </si>
  <si>
    <t>R.1. IDENTIFICAR MODELOS MATEMÁTICOS DE ACUERDO CON LOS REQUERIMIENTOS DEL PROBLEMA PLANTEADO
EN CONTEXTOS SOCIALES Y PRODUCTIVO</t>
  </si>
  <si>
    <t>R.2.PLANTEAR PROBLEMAS MATEMÁTICOS A PARTIR DE SITUACIONES GENERADAS EN EL CONTEXTO SOCIAL
Y</t>
  </si>
  <si>
    <t>R.3. RESOLVER PROBLEMAS MATEMÁTICOS A PARTIR DE SITUACIONES GENERADAS EN EL CONTEXTO
SOCIAL Y</t>
  </si>
  <si>
    <t>R.4.PROPONER ACCIONES DE MEJORA FRENTE A LOS RESULTADOS DE LOS PROCEDIMIENTOS MATEMÁTICOS
DE</t>
  </si>
  <si>
    <t>C3R1 GIOVANNI</t>
  </si>
  <si>
    <t>C3R2 GIOVANNI</t>
  </si>
  <si>
    <t>C3R3 GIOVANNI</t>
  </si>
  <si>
    <t>C3R4 GIOVANNI</t>
  </si>
  <si>
    <t>GIOVANNI CORTES</t>
  </si>
  <si>
    <t xml:space="preserve">ID FICHA:  3237665 </t>
  </si>
  <si>
    <t xml:space="preserve">AMBIENTE DE FORMACION: </t>
  </si>
  <si>
    <t xml:space="preserve">Proyecto Formativo: </t>
  </si>
  <si>
    <t>C4</t>
  </si>
  <si>
    <t>C4: Aplicación de conocimientos de las ciencias naturales de acuerdo con situaciones del contexto productivo y socia</t>
  </si>
  <si>
    <t>1. 22020150101 Establecer interrelaciones entre los niveles de organización biológica acorde con el entorno productivo y social</t>
  </si>
  <si>
    <t>2. 22020150102Interpretar las interrelaciones entre los niveles de organización biológica según el entorno productivo y social</t>
  </si>
  <si>
    <t>3. 22020150103 Argumentar sobre situaciones problemáticas del entorno susceptibles de mejoramiento mediante la aplicación de principios y conceptos de biología</t>
  </si>
  <si>
    <t>4. 22020150104 Proponer alternativas de mejoramiento a situaciones identificadas en el entorno productivo y social, acorde con principios y conceptos de la biología</t>
  </si>
  <si>
    <t>Establecer interrelaciones entre los niveles de organización biológica acorde con el entorno productivo y social</t>
  </si>
  <si>
    <t>Interpretar las interrelaciones entre los niveles de organización biológica según el entorno productivo y social</t>
  </si>
  <si>
    <t>Argumentar sobre situaciones problemáticas del entorno susceptibles de mejoramiento mediante la aplicación de principios y conceptos de biología</t>
  </si>
  <si>
    <t>Proponer alternativas de mejoramiento a situaciones identificadas en el entorno productivo y social, acorde con principios y conceptos de la biología</t>
  </si>
  <si>
    <t>LIZZIE CERON</t>
  </si>
  <si>
    <t>C4R1 LIZZIE</t>
  </si>
  <si>
    <t>C4R2 LIZZIE</t>
  </si>
  <si>
    <t>C4R3 LIZZIE</t>
  </si>
  <si>
    <t>C4R4 LIZZIE</t>
  </si>
  <si>
    <t>C2R1 MIGUEL</t>
  </si>
  <si>
    <t>C2R2 MIGUEL</t>
  </si>
  <si>
    <t>C2R3 MIGUEL</t>
  </si>
  <si>
    <t>C2R4 MIGUEL</t>
  </si>
  <si>
    <t>C2: Utilizar herramientas informáticas de acuerdo con las necesidades de manejo de información</t>
  </si>
  <si>
    <t xml:space="preserve"> ALISTAR HERRAMIENTAS DE TECNOLOGÍAS DE LA INFORMACIÓN Y LA COMUNICACIÓN (TIC), DE ACUERDO CON  LAS NECESIDADES DE PROCESAMIENTO DE INFORMACIÓN Y COMUNICACIÓN</t>
  </si>
  <si>
    <t>APLICAR FUNCIONALIDADES DE HERRAMIENTAS Y SERVICIOS TIC, DE ACUERDO CON MANUALES DE USO, PROCEDIMIENTOS ESTABLECIDOS Y BUENAS PRÁCTICAS.</t>
  </si>
  <si>
    <t>EVALUAR LOS RESULTADOS, DE ACUERDO CON LOS REQUERIMIENTOS.</t>
  </si>
  <si>
    <t>OPTIMIZAR LOS RESULTADOS, DE ACUERDO CON LA VERIFICACIÓN</t>
  </si>
  <si>
    <t>MIGUEL ANGEL ARICAPA</t>
  </si>
  <si>
    <t>IDENTIFICAR MODELOS MATEMÁTICOS DE ACUERDO CON LOS REQUERIMIENTOS DEL PROBLEMA PLANTEADO EN CONTEXTOS SOCIALES Y PRODUCTIVO</t>
  </si>
  <si>
    <t>PLANTEAR PROBLEMAS MATEMÁTICOS A PARTIR DE SITUACIONES GENERADAS EN EL CONTEXTO SOCIAL</t>
  </si>
  <si>
    <t>RESOLVER PROBLEMAS MATEMÁTICOS A PARTIR DE SITUACIONES GENERADAS EN EL CONTEXTO
SOCIAL Y</t>
  </si>
  <si>
    <t>PROPONER ACCIONES DE MEJORA FRENTE A LOS RESULTADOS DE LOS PROCEDIMIENTOS MATEMÁTICOS DE</t>
  </si>
  <si>
    <t>NICOLAS AMEZQUITA</t>
  </si>
  <si>
    <t>Controlar las emisiones atmosféricas resultantes de procesos y operaciones productivas de acuerdo
 con la normativa ambiental establecida</t>
  </si>
  <si>
    <t xml:space="preserve"> R1. DIAGNOSTICAR LA PROBLEMÁTICA ATMOSFÉRICA  SEGÚN CARACTERÍSTICAS DEL SECTOR.</t>
  </si>
  <si>
    <t>R2. INTERPRETAR LOS RESULTADOS DE LAS MEDICIONES DE CONTAMINACIÓN ATMOSFÉRICA, CON BASE EN  LA  NORMATIVA  AMBIENTAL EN CONTAMINACIÓN ATMOSFÉRICA.</t>
  </si>
  <si>
    <t>R3. SUPERVISAR EL FUNCIONAMIENTO DE LOS SISTEMAS DE CONTROL Y MONITOREO DE EMISIONES DE
 ACUERDO CON LA NORMATIVA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</si>
</sst>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4"/>
      <color rgb="FF000000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8" fillId="0" borderId="0"/>
  </cellStyleXfs>
  <cellXfs count="21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0" fillId="3" borderId="0" xfId="0" applyFill="1" applyProtection="1">
      <protection locked="0"/>
    </xf>
    <xf numFmtId="0" fontId="10" fillId="3" borderId="1" xfId="0" applyFont="1" applyFill="1" applyBorder="1" applyAlignment="1" applyProtection="1">
      <alignment wrapText="1" readingOrder="1"/>
      <protection locked="0"/>
    </xf>
    <xf numFmtId="0" fontId="7" fillId="4" borderId="1" xfId="0" applyFont="1" applyFill="1" applyBorder="1" applyAlignment="1">
      <alignment horizontal="center" wrapText="1" readingOrder="1"/>
    </xf>
    <xf numFmtId="0" fontId="7" fillId="0" borderId="1" xfId="0" applyFont="1" applyBorder="1" applyAlignment="1" applyProtection="1">
      <alignment wrapText="1" readingOrder="1"/>
      <protection locked="0"/>
    </xf>
    <xf numFmtId="0" fontId="11" fillId="0" borderId="0" xfId="0" applyFont="1" applyAlignment="1">
      <alignment vertical="center" wrapText="1" readingOrder="1"/>
    </xf>
    <xf numFmtId="0" fontId="1" fillId="5" borderId="2" xfId="0" applyFont="1" applyFill="1" applyBorder="1" applyAlignment="1" applyProtection="1">
      <alignment vertical="center" wrapText="1" readingOrder="1"/>
      <protection locked="0"/>
    </xf>
    <xf numFmtId="0" fontId="11" fillId="3" borderId="0" xfId="0" applyFont="1" applyFill="1" applyAlignment="1" applyProtection="1">
      <alignment wrapText="1" readingOrder="1"/>
      <protection locked="0"/>
    </xf>
    <xf numFmtId="0" fontId="12" fillId="3" borderId="2" xfId="0" applyFont="1" applyFill="1" applyBorder="1" applyAlignment="1" applyProtection="1">
      <alignment horizontal="center" vertical="center" wrapText="1" readingOrder="1"/>
      <protection locked="0"/>
    </xf>
    <xf numFmtId="0" fontId="11" fillId="3" borderId="1" xfId="0" applyFont="1" applyFill="1" applyBorder="1" applyAlignment="1" applyProtection="1">
      <alignment wrapText="1" readingOrder="1"/>
      <protection locked="0"/>
    </xf>
    <xf numFmtId="0" fontId="11" fillId="3" borderId="1" xfId="0" applyFont="1" applyFill="1" applyBorder="1" applyAlignment="1" applyProtection="1">
      <alignment horizontal="center" vertical="center" wrapText="1" readingOrder="1"/>
      <protection locked="0"/>
    </xf>
    <xf numFmtId="0" fontId="11" fillId="3" borderId="1" xfId="0" applyFont="1" applyFill="1" applyBorder="1" applyAlignment="1" applyProtection="1">
      <alignment vertical="center" wrapText="1" readingOrder="1"/>
      <protection locked="0"/>
    </xf>
    <xf numFmtId="0" fontId="7" fillId="4" borderId="7" xfId="0" applyFont="1" applyFill="1" applyBorder="1" applyAlignment="1">
      <alignment horizontal="center" wrapText="1" readingOrder="1"/>
    </xf>
    <xf numFmtId="0" fontId="7" fillId="7" borderId="1" xfId="0" applyFont="1" applyFill="1" applyBorder="1" applyAlignment="1" applyProtection="1">
      <alignment horizontal="center" vertical="center" wrapText="1" readingOrder="1"/>
      <protection locked="0"/>
    </xf>
    <xf numFmtId="0" fontId="10" fillId="3" borderId="1" xfId="0" applyFont="1" applyFill="1" applyBorder="1" applyAlignment="1">
      <alignment wrapText="1" readingOrder="1"/>
    </xf>
    <xf numFmtId="0" fontId="8" fillId="0" borderId="1" xfId="0" applyFont="1" applyBorder="1" applyAlignment="1" applyProtection="1">
      <alignment wrapText="1" readingOrder="1"/>
      <protection locked="0"/>
    </xf>
    <xf numFmtId="0" fontId="14" fillId="3" borderId="1" xfId="0" applyFont="1" applyFill="1" applyBorder="1" applyAlignment="1" applyProtection="1">
      <alignment horizontal="center" vertical="center" wrapText="1" readingOrder="1"/>
      <protection locked="0"/>
    </xf>
    <xf numFmtId="0" fontId="10" fillId="6" borderId="1" xfId="0" applyFont="1" applyFill="1" applyBorder="1" applyAlignment="1">
      <alignment wrapText="1" readingOrder="1"/>
    </xf>
    <xf numFmtId="0" fontId="10" fillId="6" borderId="1" xfId="0" applyFont="1" applyFill="1" applyBorder="1" applyAlignment="1" applyProtection="1">
      <alignment wrapText="1" readingOrder="1"/>
      <protection locked="0"/>
    </xf>
    <xf numFmtId="0" fontId="7" fillId="6" borderId="1" xfId="0" applyFont="1" applyFill="1" applyBorder="1" applyAlignment="1">
      <alignment horizontal="center" wrapText="1" readingOrder="1"/>
    </xf>
    <xf numFmtId="0" fontId="7" fillId="6" borderId="1" xfId="0" applyFont="1" applyFill="1" applyBorder="1" applyAlignment="1" applyProtection="1">
      <alignment wrapText="1" readingOrder="1"/>
      <protection locked="0"/>
    </xf>
    <xf numFmtId="0" fontId="10" fillId="0" borderId="1" xfId="0" applyFont="1" applyBorder="1" applyAlignment="1" applyProtection="1">
      <alignment wrapText="1" readingOrder="1"/>
      <protection locked="0"/>
    </xf>
    <xf numFmtId="0" fontId="10" fillId="0" borderId="1" xfId="0" applyFont="1" applyBorder="1" applyAlignment="1">
      <alignment wrapText="1" readingOrder="1"/>
    </xf>
    <xf numFmtId="0" fontId="7" fillId="0" borderId="1" xfId="0" applyFont="1" applyBorder="1" applyAlignment="1">
      <alignment horizontal="center" wrapText="1" readingOrder="1"/>
    </xf>
    <xf numFmtId="0" fontId="8" fillId="6" borderId="1" xfId="0" applyFont="1" applyFill="1" applyBorder="1" applyAlignment="1" applyProtection="1">
      <alignment wrapText="1" readingOrder="1"/>
      <protection locked="0"/>
    </xf>
    <xf numFmtId="0" fontId="7" fillId="6" borderId="7" xfId="0" applyFont="1" applyFill="1" applyBorder="1" applyAlignment="1">
      <alignment horizontal="center" wrapText="1" readingOrder="1"/>
    </xf>
    <xf numFmtId="0" fontId="10" fillId="8" borderId="1" xfId="0" applyFont="1" applyFill="1" applyBorder="1" applyAlignment="1">
      <alignment wrapText="1" readingOrder="1"/>
    </xf>
    <xf numFmtId="0" fontId="10" fillId="8" borderId="1" xfId="0" applyFont="1" applyFill="1" applyBorder="1" applyAlignment="1" applyProtection="1">
      <alignment wrapText="1" readingOrder="1"/>
      <protection locked="0"/>
    </xf>
    <xf numFmtId="0" fontId="10" fillId="9" borderId="1" xfId="0" applyFont="1" applyFill="1" applyBorder="1" applyAlignment="1">
      <alignment wrapText="1" readingOrder="1"/>
    </xf>
    <xf numFmtId="0" fontId="10" fillId="9" borderId="1" xfId="0" applyFont="1" applyFill="1" applyBorder="1" applyAlignment="1" applyProtection="1">
      <alignment wrapText="1" readingOrder="1"/>
      <protection locked="0"/>
    </xf>
    <xf numFmtId="0" fontId="8" fillId="9" borderId="1" xfId="0" applyFont="1" applyFill="1" applyBorder="1" applyAlignment="1" applyProtection="1">
      <alignment wrapText="1" readingOrder="1"/>
      <protection locked="0"/>
    </xf>
    <xf numFmtId="0" fontId="7" fillId="9" borderId="7" xfId="0" applyFont="1" applyFill="1" applyBorder="1" applyAlignment="1">
      <alignment horizontal="center" wrapText="1" readingOrder="1"/>
    </xf>
    <xf numFmtId="0" fontId="7" fillId="9" borderId="1" xfId="0" applyFont="1" applyFill="1" applyBorder="1" applyAlignment="1" applyProtection="1">
      <alignment wrapText="1" readingOrder="1"/>
      <protection locked="0"/>
    </xf>
    <xf numFmtId="0" fontId="10" fillId="10" borderId="1" xfId="0" applyFont="1" applyFill="1" applyBorder="1" applyAlignment="1">
      <alignment wrapText="1" readingOrder="1"/>
    </xf>
    <xf numFmtId="0" fontId="10" fillId="10" borderId="1" xfId="0" applyFont="1" applyFill="1" applyBorder="1" applyAlignment="1" applyProtection="1">
      <alignment wrapText="1" readingOrder="1"/>
      <protection locked="0"/>
    </xf>
    <xf numFmtId="0" fontId="10" fillId="11" borderId="1" xfId="0" applyFont="1" applyFill="1" applyBorder="1" applyAlignment="1">
      <alignment wrapText="1" readingOrder="1"/>
    </xf>
    <xf numFmtId="0" fontId="10" fillId="11" borderId="1" xfId="0" applyFont="1" applyFill="1" applyBorder="1" applyAlignment="1" applyProtection="1">
      <alignment wrapText="1" readingOrder="1"/>
      <protection locked="0"/>
    </xf>
    <xf numFmtId="0" fontId="8" fillId="11" borderId="1" xfId="0" applyFont="1" applyFill="1" applyBorder="1" applyAlignment="1" applyProtection="1">
      <alignment wrapText="1" readingOrder="1"/>
      <protection locked="0"/>
    </xf>
    <xf numFmtId="0" fontId="10" fillId="12" borderId="1" xfId="0" applyFont="1" applyFill="1" applyBorder="1" applyAlignment="1">
      <alignment wrapText="1" readingOrder="1"/>
    </xf>
    <xf numFmtId="0" fontId="10" fillId="13" borderId="1" xfId="0" applyFont="1" applyFill="1" applyBorder="1" applyAlignment="1" applyProtection="1">
      <alignment wrapText="1" readingOrder="1"/>
      <protection locked="0"/>
    </xf>
    <xf numFmtId="0" fontId="10" fillId="13" borderId="1" xfId="0" applyFont="1" applyFill="1" applyBorder="1" applyAlignment="1">
      <alignment wrapText="1" readingOrder="1"/>
    </xf>
    <xf numFmtId="0" fontId="14" fillId="8" borderId="1" xfId="0" applyFont="1" applyFill="1" applyBorder="1" applyAlignment="1" applyProtection="1">
      <alignment horizontal="center" vertical="center" wrapText="1" readingOrder="1"/>
      <protection locked="0"/>
    </xf>
    <xf numFmtId="0" fontId="11" fillId="8" borderId="1" xfId="0" applyFont="1" applyFill="1" applyBorder="1" applyAlignment="1" applyProtection="1">
      <alignment wrapText="1" readingOrder="1"/>
      <protection locked="0"/>
    </xf>
    <xf numFmtId="0" fontId="11" fillId="8" borderId="1" xfId="0" applyFont="1" applyFill="1" applyBorder="1" applyAlignment="1" applyProtection="1">
      <alignment horizontal="center" vertical="center" wrapText="1" readingOrder="1"/>
      <protection locked="0"/>
    </xf>
    <xf numFmtId="0" fontId="11" fillId="8" borderId="1" xfId="0" applyFont="1" applyFill="1" applyBorder="1" applyAlignment="1" applyProtection="1">
      <alignment vertical="center" wrapText="1" readingOrder="1"/>
      <protection locked="0"/>
    </xf>
    <xf numFmtId="0" fontId="11" fillId="11" borderId="1" xfId="0" applyFont="1" applyFill="1" applyBorder="1" applyAlignment="1" applyProtection="1">
      <alignment horizontal="center" vertical="center" wrapText="1" readingOrder="1"/>
      <protection locked="0"/>
    </xf>
    <xf numFmtId="0" fontId="11" fillId="11" borderId="1" xfId="0" applyFont="1" applyFill="1" applyBorder="1" applyAlignment="1" applyProtection="1">
      <alignment vertical="center" wrapText="1" readingOrder="1"/>
      <protection locked="0"/>
    </xf>
    <xf numFmtId="0" fontId="14" fillId="14" borderId="1" xfId="0" applyFont="1" applyFill="1" applyBorder="1" applyAlignment="1" applyProtection="1">
      <alignment horizontal="center" vertical="center" wrapText="1" readingOrder="1"/>
      <protection locked="0"/>
    </xf>
    <xf numFmtId="0" fontId="11" fillId="14" borderId="1" xfId="0" applyFont="1" applyFill="1" applyBorder="1" applyAlignment="1" applyProtection="1">
      <alignment vertical="center" wrapText="1" readingOrder="1"/>
      <protection locked="0"/>
    </xf>
    <xf numFmtId="0" fontId="11" fillId="14" borderId="1" xfId="0" applyFont="1" applyFill="1" applyBorder="1" applyAlignment="1" applyProtection="1">
      <alignment horizontal="center" vertical="center" wrapText="1" readingOrder="1"/>
      <protection locked="0"/>
    </xf>
    <xf numFmtId="0" fontId="10" fillId="16" borderId="1" xfId="0" applyFont="1" applyFill="1" applyBorder="1" applyAlignment="1">
      <alignment wrapText="1" readingOrder="1"/>
    </xf>
    <xf numFmtId="0" fontId="10" fillId="16" borderId="1" xfId="0" applyFont="1" applyFill="1" applyBorder="1" applyAlignment="1" applyProtection="1">
      <alignment wrapText="1" readingOrder="1"/>
      <protection locked="0"/>
    </xf>
    <xf numFmtId="0" fontId="10" fillId="17" borderId="1" xfId="0" applyFont="1" applyFill="1" applyBorder="1" applyAlignment="1" applyProtection="1">
      <alignment wrapText="1" readingOrder="1"/>
      <protection locked="0"/>
    </xf>
    <xf numFmtId="0" fontId="10" fillId="17" borderId="1" xfId="0" applyFont="1" applyFill="1" applyBorder="1" applyAlignment="1">
      <alignment wrapText="1" readingOrder="1"/>
    </xf>
    <xf numFmtId="0" fontId="12" fillId="17" borderId="2" xfId="0" applyFont="1" applyFill="1" applyBorder="1" applyAlignment="1" applyProtection="1">
      <alignment horizontal="center" vertical="center" wrapText="1" readingOrder="1"/>
      <protection locked="0"/>
    </xf>
    <xf numFmtId="0" fontId="11" fillId="17" borderId="0" xfId="0" applyFont="1" applyFill="1" applyAlignment="1" applyProtection="1">
      <alignment wrapText="1" readingOrder="1"/>
      <protection locked="0"/>
    </xf>
    <xf numFmtId="0" fontId="14" fillId="17" borderId="1" xfId="0" applyFont="1" applyFill="1" applyBorder="1" applyAlignment="1" applyProtection="1">
      <alignment horizontal="center" vertical="center" wrapText="1" readingOrder="1"/>
      <protection locked="0"/>
    </xf>
    <xf numFmtId="0" fontId="11" fillId="17" borderId="1" xfId="0" applyFont="1" applyFill="1" applyBorder="1" applyAlignment="1" applyProtection="1">
      <alignment wrapText="1" readingOrder="1"/>
      <protection locked="0"/>
    </xf>
    <xf numFmtId="0" fontId="11" fillId="17" borderId="1" xfId="0" applyFont="1" applyFill="1" applyBorder="1" applyAlignment="1" applyProtection="1">
      <alignment horizontal="center" vertical="center" wrapText="1" readingOrder="1"/>
      <protection locked="0"/>
    </xf>
    <xf numFmtId="0" fontId="11" fillId="17" borderId="1" xfId="0" applyFont="1" applyFill="1" applyBorder="1" applyAlignment="1" applyProtection="1">
      <alignment vertical="center" wrapText="1" readingOrder="1"/>
      <protection locked="0"/>
    </xf>
    <xf numFmtId="0" fontId="0" fillId="7" borderId="0" xfId="0" applyFill="1" applyProtection="1">
      <protection locked="0"/>
    </xf>
    <xf numFmtId="0" fontId="11" fillId="18" borderId="1" xfId="0" applyFont="1" applyFill="1" applyBorder="1" applyAlignment="1" applyProtection="1">
      <alignment horizontal="center" vertical="center" wrapText="1" readingOrder="1"/>
      <protection locked="0"/>
    </xf>
    <xf numFmtId="0" fontId="11" fillId="18" borderId="1" xfId="0" applyFont="1" applyFill="1" applyBorder="1" applyAlignment="1" applyProtection="1">
      <alignment vertical="center" wrapText="1" readingOrder="1"/>
      <protection locked="0"/>
    </xf>
    <xf numFmtId="0" fontId="7" fillId="9" borderId="1" xfId="0" applyFont="1" applyFill="1" applyBorder="1" applyAlignment="1">
      <alignment horizontal="center" wrapText="1" readingOrder="1"/>
    </xf>
    <xf numFmtId="0" fontId="14" fillId="19" borderId="1" xfId="0" applyFont="1" applyFill="1" applyBorder="1" applyAlignment="1" applyProtection="1">
      <alignment horizontal="center" vertical="center" wrapText="1" readingOrder="1"/>
      <protection locked="0"/>
    </xf>
    <xf numFmtId="0" fontId="11" fillId="19" borderId="1" xfId="0" applyFont="1" applyFill="1" applyBorder="1" applyAlignment="1" applyProtection="1">
      <alignment vertical="center" wrapText="1" readingOrder="1"/>
      <protection locked="0"/>
    </xf>
    <xf numFmtId="0" fontId="11" fillId="19" borderId="1" xfId="0" applyFont="1" applyFill="1" applyBorder="1" applyAlignment="1" applyProtection="1">
      <alignment horizontal="center" vertical="center" wrapText="1" readingOrder="1"/>
      <protection locked="0"/>
    </xf>
    <xf numFmtId="0" fontId="10" fillId="19" borderId="1" xfId="0" applyFont="1" applyFill="1" applyBorder="1" applyAlignment="1" applyProtection="1">
      <alignment wrapText="1" readingOrder="1"/>
      <protection locked="0"/>
    </xf>
    <xf numFmtId="0" fontId="10" fillId="19" borderId="1" xfId="0" applyFont="1" applyFill="1" applyBorder="1" applyAlignment="1">
      <alignment wrapText="1" readingOrder="1"/>
    </xf>
    <xf numFmtId="0" fontId="14" fillId="20" borderId="1" xfId="0" applyFont="1" applyFill="1" applyBorder="1" applyAlignment="1" applyProtection="1">
      <alignment horizontal="center" vertical="center" wrapText="1" readingOrder="1"/>
      <protection locked="0"/>
    </xf>
    <xf numFmtId="0" fontId="11" fillId="20" borderId="1" xfId="0" applyFont="1" applyFill="1" applyBorder="1" applyAlignment="1" applyProtection="1">
      <alignment vertical="center" wrapText="1" readingOrder="1"/>
      <protection locked="0"/>
    </xf>
    <xf numFmtId="0" fontId="11" fillId="20" borderId="1" xfId="0" applyFont="1" applyFill="1" applyBorder="1" applyAlignment="1" applyProtection="1">
      <alignment horizontal="center" vertical="center" wrapText="1" readingOrder="1"/>
      <protection locked="0"/>
    </xf>
    <xf numFmtId="0" fontId="10" fillId="20" borderId="1" xfId="0" applyFont="1" applyFill="1" applyBorder="1" applyAlignment="1">
      <alignment wrapText="1" readingOrder="1"/>
    </xf>
    <xf numFmtId="0" fontId="10" fillId="20" borderId="1" xfId="0" applyFont="1" applyFill="1" applyBorder="1" applyAlignment="1" applyProtection="1">
      <alignment wrapText="1" readingOrder="1"/>
      <protection locked="0"/>
    </xf>
    <xf numFmtId="0" fontId="8" fillId="3" borderId="1" xfId="0" applyFont="1" applyFill="1" applyBorder="1" applyAlignment="1" applyProtection="1">
      <alignment wrapText="1" readingOrder="1"/>
      <protection locked="0"/>
    </xf>
    <xf numFmtId="0" fontId="7" fillId="3" borderId="1" xfId="0" applyFont="1" applyFill="1" applyBorder="1" applyAlignment="1">
      <alignment horizontal="center" wrapText="1" readingOrder="1"/>
    </xf>
    <xf numFmtId="0" fontId="7" fillId="3" borderId="1" xfId="0" applyFont="1" applyFill="1" applyBorder="1" applyAlignment="1" applyProtection="1">
      <alignment wrapText="1" readingOrder="1"/>
      <protection locked="0"/>
    </xf>
    <xf numFmtId="0" fontId="7" fillId="3" borderId="7" xfId="0" applyFont="1" applyFill="1" applyBorder="1" applyAlignment="1">
      <alignment horizontal="center" wrapText="1" readingOrder="1"/>
    </xf>
    <xf numFmtId="0" fontId="14" fillId="21" borderId="1" xfId="0" applyFont="1" applyFill="1" applyBorder="1" applyAlignment="1" applyProtection="1">
      <alignment horizontal="center" vertical="center" wrapText="1" readingOrder="1"/>
      <protection locked="0"/>
    </xf>
    <xf numFmtId="0" fontId="11" fillId="21" borderId="1" xfId="0" applyFont="1" applyFill="1" applyBorder="1" applyAlignment="1" applyProtection="1">
      <alignment vertical="center" wrapText="1" readingOrder="1"/>
      <protection locked="0"/>
    </xf>
    <xf numFmtId="0" fontId="11" fillId="21" borderId="1" xfId="0" applyFont="1" applyFill="1" applyBorder="1" applyAlignment="1" applyProtection="1">
      <alignment horizontal="center" vertical="center" wrapText="1" readingOrder="1"/>
      <protection locked="0"/>
    </xf>
    <xf numFmtId="0" fontId="10" fillId="21" borderId="1" xfId="0" applyFont="1" applyFill="1" applyBorder="1" applyAlignment="1">
      <alignment wrapText="1" readingOrder="1"/>
    </xf>
    <xf numFmtId="0" fontId="10" fillId="21" borderId="1" xfId="0" applyFont="1" applyFill="1" applyBorder="1" applyAlignment="1" applyProtection="1">
      <alignment wrapText="1" readingOrder="1"/>
      <protection locked="0"/>
    </xf>
    <xf numFmtId="0" fontId="16" fillId="3" borderId="1" xfId="0" applyFont="1" applyFill="1" applyBorder="1" applyAlignment="1" applyProtection="1">
      <alignment wrapText="1" readingOrder="1"/>
      <protection locked="0"/>
    </xf>
    <xf numFmtId="0" fontId="16" fillId="3" borderId="1" xfId="0" applyFont="1" applyFill="1" applyBorder="1" applyAlignment="1">
      <alignment wrapText="1" readingOrder="1"/>
    </xf>
    <xf numFmtId="0" fontId="17" fillId="3" borderId="1" xfId="0" applyFont="1" applyFill="1" applyBorder="1" applyAlignment="1" applyProtection="1">
      <alignment wrapText="1" readingOrder="1"/>
      <protection locked="0"/>
    </xf>
    <xf numFmtId="0" fontId="11" fillId="3" borderId="1" xfId="0" applyFont="1" applyFill="1" applyBorder="1" applyAlignment="1" applyProtection="1">
      <alignment horizontal="left" vertical="center" wrapText="1" readingOrder="1"/>
      <protection locked="0"/>
    </xf>
    <xf numFmtId="0" fontId="11" fillId="7" borderId="1" xfId="0" applyFont="1" applyFill="1" applyBorder="1" applyAlignment="1" applyProtection="1">
      <alignment horizontal="center" vertical="center" wrapText="1" readingOrder="1"/>
      <protection locked="0"/>
    </xf>
    <xf numFmtId="0" fontId="11" fillId="3" borderId="1" xfId="0" applyFont="1" applyFill="1" applyBorder="1" applyAlignment="1" applyProtection="1">
      <alignment horizontal="left" wrapText="1" readingOrder="1"/>
      <protection locked="0"/>
    </xf>
    <xf numFmtId="0" fontId="11" fillId="3" borderId="8" xfId="0" applyFont="1" applyFill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left" vertical="center" wrapText="1" readingOrder="1"/>
      <protection locked="0"/>
    </xf>
    <xf numFmtId="0" fontId="11" fillId="3" borderId="2" xfId="0" applyFont="1" applyFill="1" applyBorder="1" applyAlignment="1" applyProtection="1">
      <alignment horizontal="left" vertical="center" wrapText="1" readingOrder="1"/>
      <protection locked="0"/>
    </xf>
    <xf numFmtId="0" fontId="11" fillId="3" borderId="1" xfId="0" applyFont="1" applyFill="1" applyBorder="1" applyAlignment="1" applyProtection="1">
      <alignment horizontal="center" wrapText="1" readingOrder="1"/>
      <protection locked="0"/>
    </xf>
    <xf numFmtId="0" fontId="12" fillId="3" borderId="1" xfId="0" applyFont="1" applyFill="1" applyBorder="1" applyAlignment="1" applyProtection="1">
      <alignment horizontal="left" wrapText="1" readingOrder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3" borderId="5" xfId="0" applyFont="1" applyFill="1" applyBorder="1" applyAlignment="1" applyProtection="1">
      <alignment horizontal="center" vertical="center" wrapText="1" readingOrder="1"/>
      <protection locked="0"/>
    </xf>
    <xf numFmtId="1" fontId="13" fillId="4" borderId="2" xfId="0" applyNumberFormat="1" applyFont="1" applyFill="1" applyBorder="1" applyAlignment="1">
      <alignment horizontal="center" vertical="center" wrapText="1" readingOrder="1"/>
    </xf>
    <xf numFmtId="1" fontId="13" fillId="4" borderId="2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 readingOrder="1"/>
      <protection locked="0"/>
    </xf>
    <xf numFmtId="0" fontId="1" fillId="5" borderId="2" xfId="0" applyFont="1" applyFill="1" applyBorder="1" applyAlignment="1" applyProtection="1">
      <alignment horizontal="center" vertical="center" wrapText="1" readingOrder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7" borderId="1" xfId="0" applyFont="1" applyFill="1" applyBorder="1" applyAlignment="1" applyProtection="1">
      <alignment horizontal="center" wrapText="1" readingOrder="1"/>
      <protection locked="0"/>
    </xf>
    <xf numFmtId="0" fontId="11" fillId="4" borderId="1" xfId="0" applyFont="1" applyFill="1" applyBorder="1" applyAlignment="1">
      <alignment horizontal="center" vertical="center" wrapText="1" readingOrder="1"/>
    </xf>
    <xf numFmtId="0" fontId="7" fillId="7" borderId="8" xfId="0" applyFont="1" applyFill="1" applyBorder="1" applyAlignment="1" applyProtection="1">
      <alignment horizontal="center" wrapText="1" readingOrder="1"/>
      <protection locked="0"/>
    </xf>
    <xf numFmtId="0" fontId="9" fillId="7" borderId="6" xfId="0" applyFont="1" applyFill="1" applyBorder="1" applyAlignment="1" applyProtection="1">
      <alignment horizontal="center" readingOrder="1"/>
      <protection locked="0"/>
    </xf>
    <xf numFmtId="0" fontId="9" fillId="7" borderId="7" xfId="0" applyFont="1" applyFill="1" applyBorder="1" applyAlignment="1" applyProtection="1">
      <alignment horizontal="center" readingOrder="1"/>
      <protection locked="0"/>
    </xf>
    <xf numFmtId="0" fontId="9" fillId="7" borderId="1" xfId="0" applyFont="1" applyFill="1" applyBorder="1" applyAlignment="1" applyProtection="1">
      <alignment horizontal="center" readingOrder="1"/>
      <protection locked="0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7" fillId="7" borderId="1" xfId="0" applyFont="1" applyFill="1" applyBorder="1" applyAlignment="1" applyProtection="1">
      <alignment horizontal="center" vertical="center" wrapText="1" readingOrder="1"/>
      <protection locked="0"/>
    </xf>
    <xf numFmtId="17" fontId="6" fillId="7" borderId="4" xfId="0" applyNumberFormat="1" applyFont="1" applyFill="1" applyBorder="1" applyAlignment="1" applyProtection="1">
      <alignment horizontal="center" vertical="center" wrapText="1" readingOrder="1"/>
      <protection locked="0"/>
    </xf>
    <xf numFmtId="17" fontId="6" fillId="7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9" borderId="1" xfId="0" applyFont="1" applyFill="1" applyBorder="1" applyAlignment="1" applyProtection="1">
      <alignment horizontal="center" readingOrder="1"/>
      <protection locked="0"/>
    </xf>
    <xf numFmtId="0" fontId="7" fillId="9" borderId="1" xfId="0" applyFont="1" applyFill="1" applyBorder="1" applyAlignment="1" applyProtection="1">
      <alignment horizontal="center" wrapText="1" readingOrder="1"/>
      <protection locked="0"/>
    </xf>
    <xf numFmtId="0" fontId="11" fillId="8" borderId="1" xfId="0" applyFont="1" applyFill="1" applyBorder="1" applyAlignment="1" applyProtection="1">
      <alignment horizontal="center" vertical="center" wrapText="1" readingOrder="1"/>
      <protection locked="0"/>
    </xf>
    <xf numFmtId="0" fontId="12" fillId="8" borderId="1" xfId="0" applyFont="1" applyFill="1" applyBorder="1" applyAlignment="1" applyProtection="1">
      <alignment horizontal="left" wrapText="1" readingOrder="1"/>
      <protection locked="0"/>
    </xf>
    <xf numFmtId="0" fontId="11" fillId="8" borderId="8" xfId="0" applyFont="1" applyFill="1" applyBorder="1" applyAlignment="1" applyProtection="1">
      <alignment horizontal="left" vertical="center" wrapText="1" readingOrder="1"/>
      <protection locked="0"/>
    </xf>
    <xf numFmtId="0" fontId="11" fillId="8" borderId="9" xfId="0" applyFont="1" applyFill="1" applyBorder="1" applyAlignment="1" applyProtection="1">
      <alignment horizontal="left" vertical="center" wrapText="1" readingOrder="1"/>
      <protection locked="0"/>
    </xf>
    <xf numFmtId="0" fontId="11" fillId="8" borderId="2" xfId="0" applyFont="1" applyFill="1" applyBorder="1" applyAlignment="1" applyProtection="1">
      <alignment horizontal="left" vertical="center" wrapText="1" readingOrder="1"/>
      <protection locked="0"/>
    </xf>
    <xf numFmtId="0" fontId="11" fillId="8" borderId="1" xfId="0" applyFont="1" applyFill="1" applyBorder="1" applyAlignment="1" applyProtection="1">
      <alignment horizontal="center" wrapText="1" readingOrder="1"/>
      <protection locked="0"/>
    </xf>
    <xf numFmtId="0" fontId="12" fillId="14" borderId="1" xfId="0" applyFont="1" applyFill="1" applyBorder="1" applyAlignment="1" applyProtection="1">
      <alignment horizontal="left" wrapText="1" readingOrder="1"/>
      <protection locked="0"/>
    </xf>
    <xf numFmtId="0" fontId="11" fillId="14" borderId="8" xfId="0" applyFont="1" applyFill="1" applyBorder="1" applyAlignment="1" applyProtection="1">
      <alignment horizontal="left" vertical="center" wrapText="1" readingOrder="1"/>
      <protection locked="0"/>
    </xf>
    <xf numFmtId="0" fontId="11" fillId="14" borderId="9" xfId="0" applyFont="1" applyFill="1" applyBorder="1" applyAlignment="1" applyProtection="1">
      <alignment horizontal="left" vertical="center" wrapText="1" readingOrder="1"/>
      <protection locked="0"/>
    </xf>
    <xf numFmtId="0" fontId="11" fillId="14" borderId="2" xfId="0" applyFont="1" applyFill="1" applyBorder="1" applyAlignment="1" applyProtection="1">
      <alignment horizontal="left" vertical="center" wrapText="1" readingOrder="1"/>
      <protection locked="0"/>
    </xf>
    <xf numFmtId="0" fontId="12" fillId="14" borderId="1" xfId="0" applyFont="1" applyFill="1" applyBorder="1" applyAlignment="1" applyProtection="1">
      <alignment wrapText="1" readingOrder="1"/>
      <protection locked="0"/>
    </xf>
    <xf numFmtId="0" fontId="12" fillId="14" borderId="1" xfId="0" applyFont="1" applyFill="1" applyBorder="1" applyAlignment="1" applyProtection="1">
      <alignment horizontal="center" wrapText="1" readingOrder="1"/>
      <protection locked="0"/>
    </xf>
    <xf numFmtId="0" fontId="11" fillId="14" borderId="1" xfId="0" applyFont="1" applyFill="1" applyBorder="1" applyAlignment="1" applyProtection="1">
      <alignment horizontal="center" wrapText="1" readingOrder="1"/>
      <protection locked="0"/>
    </xf>
    <xf numFmtId="0" fontId="12" fillId="3" borderId="1" xfId="0" applyFont="1" applyFill="1" applyBorder="1" applyAlignment="1" applyProtection="1">
      <alignment wrapText="1" readingOrder="1"/>
      <protection locked="0"/>
    </xf>
    <xf numFmtId="0" fontId="12" fillId="3" borderId="1" xfId="0" applyFont="1" applyFill="1" applyBorder="1" applyAlignment="1" applyProtection="1">
      <alignment horizontal="center" wrapText="1" readingOrder="1"/>
      <protection locked="0"/>
    </xf>
    <xf numFmtId="0" fontId="12" fillId="3" borderId="6" xfId="0" applyFont="1" applyFill="1" applyBorder="1" applyAlignment="1" applyProtection="1">
      <alignment wrapText="1" readingOrder="1"/>
      <protection locked="0"/>
    </xf>
    <xf numFmtId="0" fontId="12" fillId="3" borderId="10" xfId="0" applyFont="1" applyFill="1" applyBorder="1" applyAlignment="1" applyProtection="1">
      <alignment wrapText="1" readingOrder="1"/>
      <protection locked="0"/>
    </xf>
    <xf numFmtId="0" fontId="12" fillId="3" borderId="7" xfId="0" applyFont="1" applyFill="1" applyBorder="1" applyAlignment="1" applyProtection="1">
      <alignment wrapText="1" readingOrder="1"/>
      <protection locked="0"/>
    </xf>
    <xf numFmtId="0" fontId="11" fillId="7" borderId="1" xfId="0" applyFont="1" applyFill="1" applyBorder="1" applyAlignment="1" applyProtection="1">
      <alignment vertical="center" wrapText="1" readingOrder="1"/>
      <protection locked="0"/>
    </xf>
    <xf numFmtId="0" fontId="12" fillId="3" borderId="6" xfId="0" applyFont="1" applyFill="1" applyBorder="1" applyAlignment="1" applyProtection="1">
      <alignment horizontal="left" wrapText="1" readingOrder="1"/>
      <protection locked="0"/>
    </xf>
    <xf numFmtId="0" fontId="12" fillId="3" borderId="10" xfId="0" applyFont="1" applyFill="1" applyBorder="1" applyAlignment="1" applyProtection="1">
      <alignment horizontal="left" wrapText="1" readingOrder="1"/>
      <protection locked="0"/>
    </xf>
    <xf numFmtId="0" fontId="12" fillId="3" borderId="7" xfId="0" applyFont="1" applyFill="1" applyBorder="1" applyAlignment="1" applyProtection="1">
      <alignment horizontal="left" wrapText="1" readingOrder="1"/>
      <protection locked="0"/>
    </xf>
    <xf numFmtId="0" fontId="12" fillId="3" borderId="6" xfId="0" applyFont="1" applyFill="1" applyBorder="1" applyAlignment="1" applyProtection="1">
      <alignment horizontal="left" vertical="center" wrapText="1" readingOrder="1"/>
      <protection locked="0"/>
    </xf>
    <xf numFmtId="0" fontId="12" fillId="3" borderId="10" xfId="0" applyFont="1" applyFill="1" applyBorder="1" applyAlignment="1" applyProtection="1">
      <alignment horizontal="left" vertical="center" wrapText="1" readingOrder="1"/>
      <protection locked="0"/>
    </xf>
    <xf numFmtId="0" fontId="12" fillId="3" borderId="7" xfId="0" applyFont="1" applyFill="1" applyBorder="1" applyAlignment="1" applyProtection="1">
      <alignment horizontal="left" vertical="center" wrapText="1" readingOrder="1"/>
      <protection locked="0"/>
    </xf>
    <xf numFmtId="0" fontId="12" fillId="3" borderId="6" xfId="0" applyFont="1" applyFill="1" applyBorder="1" applyAlignment="1" applyProtection="1">
      <alignment vertical="center" wrapText="1" readingOrder="1"/>
      <protection locked="0"/>
    </xf>
    <xf numFmtId="0" fontId="12" fillId="3" borderId="10" xfId="0" applyFont="1" applyFill="1" applyBorder="1" applyAlignment="1" applyProtection="1">
      <alignment vertical="center" wrapText="1" readingOrder="1"/>
      <protection locked="0"/>
    </xf>
    <xf numFmtId="0" fontId="12" fillId="3" borderId="7" xfId="0" applyFont="1" applyFill="1" applyBorder="1" applyAlignment="1" applyProtection="1">
      <alignment vertical="center" wrapText="1" readingOrder="1"/>
      <protection locked="0"/>
    </xf>
    <xf numFmtId="0" fontId="12" fillId="11" borderId="1" xfId="0" applyFont="1" applyFill="1" applyBorder="1" applyAlignment="1" applyProtection="1">
      <alignment horizontal="left" wrapText="1" readingOrder="1"/>
      <protection locked="0"/>
    </xf>
    <xf numFmtId="0" fontId="11" fillId="11" borderId="8" xfId="0" applyFont="1" applyFill="1" applyBorder="1" applyAlignment="1" applyProtection="1">
      <alignment horizontal="left" vertical="center" wrapText="1" readingOrder="1"/>
      <protection locked="0"/>
    </xf>
    <xf numFmtId="0" fontId="11" fillId="11" borderId="9" xfId="0" applyFont="1" applyFill="1" applyBorder="1" applyAlignment="1" applyProtection="1">
      <alignment horizontal="left" vertical="center" wrapText="1" readingOrder="1"/>
      <protection locked="0"/>
    </xf>
    <xf numFmtId="0" fontId="11" fillId="11" borderId="2" xfId="0" applyFont="1" applyFill="1" applyBorder="1" applyAlignment="1" applyProtection="1">
      <alignment horizontal="left" vertical="center" wrapText="1" readingOrder="1"/>
      <protection locked="0"/>
    </xf>
    <xf numFmtId="0" fontId="12" fillId="11" borderId="1" xfId="0" applyFont="1" applyFill="1" applyBorder="1" applyAlignment="1" applyProtection="1">
      <alignment wrapText="1" readingOrder="1"/>
      <protection locked="0"/>
    </xf>
    <xf numFmtId="0" fontId="12" fillId="11" borderId="1" xfId="0" applyFont="1" applyFill="1" applyBorder="1" applyAlignment="1" applyProtection="1">
      <alignment horizontal="center" wrapText="1" readingOrder="1"/>
      <protection locked="0"/>
    </xf>
    <xf numFmtId="0" fontId="11" fillId="11" borderId="1" xfId="0" applyFont="1" applyFill="1" applyBorder="1" applyAlignment="1" applyProtection="1">
      <alignment horizontal="center" wrapText="1" readingOrder="1"/>
      <protection locked="0"/>
    </xf>
    <xf numFmtId="0" fontId="11" fillId="11" borderId="8" xfId="0" applyFont="1" applyFill="1" applyBorder="1" applyAlignment="1" applyProtection="1">
      <alignment horizontal="center" vertical="center" wrapText="1" readingOrder="1"/>
      <protection locked="0"/>
    </xf>
    <xf numFmtId="0" fontId="11" fillId="11" borderId="9" xfId="0" applyFont="1" applyFill="1" applyBorder="1" applyAlignment="1" applyProtection="1">
      <alignment horizontal="center" vertical="center" wrapText="1" readingOrder="1"/>
      <protection locked="0"/>
    </xf>
    <xf numFmtId="0" fontId="11" fillId="11" borderId="2" xfId="0" applyFont="1" applyFill="1" applyBorder="1" applyAlignment="1" applyProtection="1">
      <alignment horizontal="center" vertical="center" wrapText="1" readingOrder="1"/>
      <protection locked="0"/>
    </xf>
    <xf numFmtId="0" fontId="12" fillId="7" borderId="1" xfId="0" applyFont="1" applyFill="1" applyBorder="1" applyAlignment="1" applyProtection="1">
      <alignment horizontal="left" wrapText="1" readingOrder="1"/>
      <protection locked="0"/>
    </xf>
    <xf numFmtId="0" fontId="12" fillId="17" borderId="1" xfId="0" applyFont="1" applyFill="1" applyBorder="1" applyAlignment="1" applyProtection="1">
      <alignment horizontal="left" wrapText="1" readingOrder="1"/>
      <protection locked="0"/>
    </xf>
    <xf numFmtId="0" fontId="12" fillId="17" borderId="1" xfId="0" applyFont="1" applyFill="1" applyBorder="1" applyAlignment="1" applyProtection="1">
      <alignment wrapText="1" readingOrder="1"/>
      <protection locked="0"/>
    </xf>
    <xf numFmtId="0" fontId="11" fillId="17" borderId="1" xfId="0" applyFont="1" applyFill="1" applyBorder="1" applyAlignment="1" applyProtection="1">
      <alignment horizontal="center" vertical="center" wrapText="1" readingOrder="1"/>
      <protection locked="0"/>
    </xf>
    <xf numFmtId="0" fontId="11" fillId="17" borderId="8" xfId="0" applyFont="1" applyFill="1" applyBorder="1" applyAlignment="1" applyProtection="1">
      <alignment horizontal="left" vertical="center" wrapText="1" readingOrder="1"/>
      <protection locked="0"/>
    </xf>
    <xf numFmtId="0" fontId="11" fillId="17" borderId="9" xfId="0" applyFont="1" applyFill="1" applyBorder="1" applyAlignment="1" applyProtection="1">
      <alignment horizontal="left" vertical="center" wrapText="1" readingOrder="1"/>
      <protection locked="0"/>
    </xf>
    <xf numFmtId="0" fontId="11" fillId="17" borderId="2" xfId="0" applyFont="1" applyFill="1" applyBorder="1" applyAlignment="1" applyProtection="1">
      <alignment horizontal="left" vertical="center" wrapText="1" readingOrder="1"/>
      <protection locked="0"/>
    </xf>
    <xf numFmtId="0" fontId="12" fillId="17" borderId="1" xfId="0" applyFont="1" applyFill="1" applyBorder="1" applyAlignment="1" applyProtection="1">
      <alignment horizontal="center" wrapText="1" readingOrder="1"/>
      <protection locked="0"/>
    </xf>
    <xf numFmtId="0" fontId="11" fillId="17" borderId="1" xfId="0" applyFont="1" applyFill="1" applyBorder="1" applyAlignment="1" applyProtection="1">
      <alignment horizontal="center" wrapText="1" readingOrder="1"/>
      <protection locked="0"/>
    </xf>
    <xf numFmtId="0" fontId="12" fillId="17" borderId="4" xfId="0" applyFont="1" applyFill="1" applyBorder="1" applyAlignment="1" applyProtection="1">
      <alignment horizontal="center" vertical="center" wrapText="1" readingOrder="1"/>
      <protection locked="0"/>
    </xf>
    <xf numFmtId="0" fontId="12" fillId="17" borderId="5" xfId="0" applyFont="1" applyFill="1" applyBorder="1" applyAlignment="1" applyProtection="1">
      <alignment horizontal="center" vertical="center" wrapText="1" readingOrder="1"/>
      <protection locked="0"/>
    </xf>
    <xf numFmtId="1" fontId="13" fillId="17" borderId="2" xfId="0" applyNumberFormat="1" applyFont="1" applyFill="1" applyBorder="1" applyAlignment="1">
      <alignment horizontal="center" vertical="center" wrapText="1" readingOrder="1"/>
    </xf>
    <xf numFmtId="1" fontId="13" fillId="17" borderId="2" xfId="0" applyNumberFormat="1" applyFont="1" applyFill="1" applyBorder="1" applyAlignment="1">
      <alignment horizontal="center" vertical="center"/>
    </xf>
    <xf numFmtId="0" fontId="12" fillId="18" borderId="1" xfId="0" applyFont="1" applyFill="1" applyBorder="1" applyAlignment="1" applyProtection="1">
      <alignment horizontal="left" wrapText="1" readingOrder="1"/>
      <protection locked="0"/>
    </xf>
    <xf numFmtId="0" fontId="11" fillId="18" borderId="8" xfId="0" applyFont="1" applyFill="1" applyBorder="1" applyAlignment="1" applyProtection="1">
      <alignment horizontal="left" vertical="center" wrapText="1" readingOrder="1"/>
      <protection locked="0"/>
    </xf>
    <xf numFmtId="0" fontId="11" fillId="18" borderId="9" xfId="0" applyFont="1" applyFill="1" applyBorder="1" applyAlignment="1" applyProtection="1">
      <alignment horizontal="left" vertical="center" wrapText="1" readingOrder="1"/>
      <protection locked="0"/>
    </xf>
    <xf numFmtId="0" fontId="11" fillId="18" borderId="2" xfId="0" applyFont="1" applyFill="1" applyBorder="1" applyAlignment="1" applyProtection="1">
      <alignment horizontal="left" vertical="center" wrapText="1" readingOrder="1"/>
      <protection locked="0"/>
    </xf>
    <xf numFmtId="0" fontId="11" fillId="18" borderId="1" xfId="0" applyFont="1" applyFill="1" applyBorder="1" applyAlignment="1" applyProtection="1">
      <alignment horizontal="center" wrapText="1" readingOrder="1"/>
      <protection locked="0"/>
    </xf>
    <xf numFmtId="0" fontId="12" fillId="19" borderId="1" xfId="0" applyFont="1" applyFill="1" applyBorder="1" applyAlignment="1" applyProtection="1">
      <alignment horizontal="left" wrapText="1" readingOrder="1"/>
      <protection locked="0"/>
    </xf>
    <xf numFmtId="0" fontId="11" fillId="19" borderId="1" xfId="0" applyFont="1" applyFill="1" applyBorder="1" applyAlignment="1" applyProtection="1">
      <alignment horizontal="center" vertical="center" wrapText="1" readingOrder="1"/>
      <protection locked="0"/>
    </xf>
    <xf numFmtId="0" fontId="11" fillId="19" borderId="8" xfId="0" applyFont="1" applyFill="1" applyBorder="1" applyAlignment="1" applyProtection="1">
      <alignment horizontal="left" vertical="center" wrapText="1" readingOrder="1"/>
      <protection locked="0"/>
    </xf>
    <xf numFmtId="0" fontId="11" fillId="19" borderId="9" xfId="0" applyFont="1" applyFill="1" applyBorder="1" applyAlignment="1" applyProtection="1">
      <alignment horizontal="left" vertical="center" wrapText="1" readingOrder="1"/>
      <protection locked="0"/>
    </xf>
    <xf numFmtId="0" fontId="11" fillId="19" borderId="2" xfId="0" applyFont="1" applyFill="1" applyBorder="1" applyAlignment="1" applyProtection="1">
      <alignment horizontal="left" vertical="center" wrapText="1" readingOrder="1"/>
      <protection locked="0"/>
    </xf>
    <xf numFmtId="0" fontId="12" fillId="19" borderId="1" xfId="0" applyFont="1" applyFill="1" applyBorder="1" applyAlignment="1" applyProtection="1">
      <alignment wrapText="1" readingOrder="1"/>
      <protection locked="0"/>
    </xf>
    <xf numFmtId="0" fontId="12" fillId="19" borderId="1" xfId="0" applyFont="1" applyFill="1" applyBorder="1" applyAlignment="1" applyProtection="1">
      <alignment horizontal="center" wrapText="1" readingOrder="1"/>
      <protection locked="0"/>
    </xf>
    <xf numFmtId="0" fontId="11" fillId="19" borderId="1" xfId="0" applyFont="1" applyFill="1" applyBorder="1" applyAlignment="1" applyProtection="1">
      <alignment horizontal="center" wrapText="1" readingOrder="1"/>
      <protection locked="0"/>
    </xf>
    <xf numFmtId="0" fontId="12" fillId="20" borderId="1" xfId="0" applyFont="1" applyFill="1" applyBorder="1" applyAlignment="1" applyProtection="1">
      <alignment horizontal="left" wrapText="1" readingOrder="1"/>
      <protection locked="0"/>
    </xf>
    <xf numFmtId="0" fontId="11" fillId="20" borderId="1" xfId="0" applyFont="1" applyFill="1" applyBorder="1" applyAlignment="1" applyProtection="1">
      <alignment horizontal="center" vertical="center" wrapText="1" readingOrder="1"/>
      <protection locked="0"/>
    </xf>
    <xf numFmtId="0" fontId="11" fillId="20" borderId="8" xfId="0" applyFont="1" applyFill="1" applyBorder="1" applyAlignment="1" applyProtection="1">
      <alignment horizontal="left" vertical="center" wrapText="1" readingOrder="1"/>
      <protection locked="0"/>
    </xf>
    <xf numFmtId="0" fontId="11" fillId="20" borderId="9" xfId="0" applyFont="1" applyFill="1" applyBorder="1" applyAlignment="1" applyProtection="1">
      <alignment horizontal="left" vertical="center" wrapText="1" readingOrder="1"/>
      <protection locked="0"/>
    </xf>
    <xf numFmtId="0" fontId="11" fillId="20" borderId="2" xfId="0" applyFont="1" applyFill="1" applyBorder="1" applyAlignment="1" applyProtection="1">
      <alignment horizontal="left" vertical="center" wrapText="1" readingOrder="1"/>
      <protection locked="0"/>
    </xf>
    <xf numFmtId="0" fontId="12" fillId="20" borderId="1" xfId="0" applyFont="1" applyFill="1" applyBorder="1" applyAlignment="1" applyProtection="1">
      <alignment wrapText="1" readingOrder="1"/>
      <protection locked="0"/>
    </xf>
    <xf numFmtId="0" fontId="12" fillId="20" borderId="1" xfId="0" applyFont="1" applyFill="1" applyBorder="1" applyAlignment="1" applyProtection="1">
      <alignment horizontal="center" wrapText="1" readingOrder="1"/>
      <protection locked="0"/>
    </xf>
    <xf numFmtId="0" fontId="11" fillId="20" borderId="1" xfId="0" applyFont="1" applyFill="1" applyBorder="1" applyAlignment="1" applyProtection="1">
      <alignment horizontal="center" wrapText="1" readingOrder="1"/>
      <protection locked="0"/>
    </xf>
    <xf numFmtId="0" fontId="7" fillId="3" borderId="1" xfId="0" applyFont="1" applyFill="1" applyBorder="1" applyAlignment="1" applyProtection="1">
      <alignment horizontal="center" wrapText="1" readingOrder="1"/>
      <protection locked="0"/>
    </xf>
    <xf numFmtId="0" fontId="12" fillId="21" borderId="1" xfId="0" applyFont="1" applyFill="1" applyBorder="1" applyAlignment="1" applyProtection="1">
      <alignment horizontal="left" wrapText="1" readingOrder="1"/>
      <protection locked="0"/>
    </xf>
    <xf numFmtId="0" fontId="11" fillId="21" borderId="1" xfId="0" applyFont="1" applyFill="1" applyBorder="1" applyAlignment="1" applyProtection="1">
      <alignment horizontal="center" vertical="center" wrapText="1" readingOrder="1"/>
      <protection locked="0"/>
    </xf>
    <xf numFmtId="0" fontId="11" fillId="21" borderId="8" xfId="0" applyFont="1" applyFill="1" applyBorder="1" applyAlignment="1" applyProtection="1">
      <alignment horizontal="left" vertical="center" wrapText="1" readingOrder="1"/>
      <protection locked="0"/>
    </xf>
    <xf numFmtId="0" fontId="11" fillId="21" borderId="9" xfId="0" applyFont="1" applyFill="1" applyBorder="1" applyAlignment="1" applyProtection="1">
      <alignment horizontal="left" vertical="center" wrapText="1" readingOrder="1"/>
      <protection locked="0"/>
    </xf>
    <xf numFmtId="0" fontId="11" fillId="21" borderId="2" xfId="0" applyFont="1" applyFill="1" applyBorder="1" applyAlignment="1" applyProtection="1">
      <alignment horizontal="left" vertical="center" wrapText="1" readingOrder="1"/>
      <protection locked="0"/>
    </xf>
    <xf numFmtId="0" fontId="12" fillId="21" borderId="1" xfId="0" applyFont="1" applyFill="1" applyBorder="1" applyAlignment="1" applyProtection="1">
      <alignment wrapText="1" readingOrder="1"/>
      <protection locked="0"/>
    </xf>
    <xf numFmtId="0" fontId="12" fillId="21" borderId="1" xfId="0" applyFont="1" applyFill="1" applyBorder="1" applyAlignment="1" applyProtection="1">
      <alignment horizontal="center" wrapText="1" readingOrder="1"/>
      <protection locked="0"/>
    </xf>
    <xf numFmtId="0" fontId="11" fillId="21" borderId="1" xfId="0" applyFont="1" applyFill="1" applyBorder="1" applyAlignment="1" applyProtection="1">
      <alignment horizontal="center" wrapText="1" readingOrder="1"/>
      <protection locked="0"/>
    </xf>
    <xf numFmtId="0" fontId="9" fillId="15" borderId="6" xfId="0" applyFont="1" applyFill="1" applyBorder="1" applyAlignment="1" applyProtection="1">
      <alignment horizontal="center" readingOrder="1"/>
      <protection locked="0"/>
    </xf>
    <xf numFmtId="0" fontId="9" fillId="15" borderId="7" xfId="0" applyFont="1" applyFill="1" applyBorder="1" applyAlignment="1" applyProtection="1">
      <alignment horizontal="center" readingOrder="1"/>
      <protection locked="0"/>
    </xf>
    <xf numFmtId="0" fontId="9" fillId="15" borderId="1" xfId="0" applyFont="1" applyFill="1" applyBorder="1" applyAlignment="1" applyProtection="1">
      <alignment horizontal="center" readingOrder="1"/>
      <protection locked="0"/>
    </xf>
    <xf numFmtId="0" fontId="7" fillId="15" borderId="1" xfId="0" applyFont="1" applyFill="1" applyBorder="1" applyAlignment="1" applyProtection="1">
      <alignment horizontal="center" wrapText="1" readingOrder="1"/>
      <protection locked="0"/>
    </xf>
    <xf numFmtId="0" fontId="11" fillId="3" borderId="8" xfId="0" applyFont="1" applyFill="1" applyBorder="1" applyAlignment="1" applyProtection="1">
      <alignment horizontal="center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3" borderId="2" xfId="0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667B9765-9934-4432-856E-C1188F3132EC}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8D1A0-D8EA-418E-9376-42468C399672}">
  <dimension ref="A1:BI47"/>
  <sheetViews>
    <sheetView topLeftCell="A23" zoomScale="84" zoomScaleNormal="115" workbookViewId="0">
      <selection activeCell="BE18" sqref="BE18:BE20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7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16384" width="9" style="2"/>
  </cols>
  <sheetData>
    <row r="1" spans="1:61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61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51</v>
      </c>
      <c r="I2" s="117"/>
      <c r="J2" s="117" t="s">
        <v>52</v>
      </c>
      <c r="K2" s="117"/>
      <c r="L2" s="117"/>
      <c r="M2" s="117"/>
      <c r="N2" s="117"/>
      <c r="O2" s="117"/>
    </row>
    <row r="3" spans="1:61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61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61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61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61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61" s="4" customFormat="1" x14ac:dyDescent="0.3"/>
    <row r="9" spans="1:61" s="4" customFormat="1" ht="17.399999999999999" x14ac:dyDescent="0.3">
      <c r="A9" s="120">
        <v>45444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</row>
    <row r="10" spans="1:61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</row>
    <row r="11" spans="1:61" x14ac:dyDescent="0.3">
      <c r="A11" s="119"/>
      <c r="B11" s="107">
        <v>1</v>
      </c>
      <c r="C11" s="107"/>
      <c r="D11" s="107">
        <v>1</v>
      </c>
      <c r="E11" s="107"/>
      <c r="F11" s="107">
        <v>2</v>
      </c>
      <c r="G11" s="107"/>
      <c r="H11" s="107">
        <v>3</v>
      </c>
      <c r="I11" s="107"/>
      <c r="J11" s="107">
        <v>4</v>
      </c>
      <c r="K11" s="107"/>
      <c r="L11" s="107">
        <v>5</v>
      </c>
      <c r="M11" s="107"/>
      <c r="N11" s="107">
        <v>6</v>
      </c>
      <c r="O11" s="107"/>
      <c r="P11" s="107">
        <v>7</v>
      </c>
      <c r="Q11" s="107"/>
      <c r="R11" s="107">
        <v>8</v>
      </c>
      <c r="S11" s="107"/>
      <c r="T11" s="107">
        <v>9</v>
      </c>
      <c r="U11" s="107"/>
      <c r="V11" s="109">
        <v>10</v>
      </c>
      <c r="W11" s="109"/>
      <c r="X11" s="107">
        <v>11</v>
      </c>
      <c r="Y11" s="107"/>
      <c r="Z11" s="107">
        <v>12</v>
      </c>
      <c r="AA11" s="107"/>
      <c r="AB11" s="107">
        <v>13</v>
      </c>
      <c r="AC11" s="107"/>
      <c r="AD11" s="107">
        <v>14</v>
      </c>
      <c r="AE11" s="107"/>
      <c r="AF11" s="107">
        <v>15</v>
      </c>
      <c r="AG11" s="107"/>
      <c r="AH11" s="107">
        <v>16</v>
      </c>
      <c r="AI11" s="107"/>
      <c r="AJ11" s="107">
        <v>17</v>
      </c>
      <c r="AK11" s="107"/>
      <c r="AL11" s="107">
        <v>18</v>
      </c>
      <c r="AM11" s="107"/>
      <c r="AN11" s="107">
        <v>19</v>
      </c>
      <c r="AO11" s="107"/>
      <c r="AP11" s="107">
        <v>20</v>
      </c>
      <c r="AQ11" s="107"/>
      <c r="AR11" s="107">
        <v>21</v>
      </c>
      <c r="AS11" s="107"/>
      <c r="AT11" s="107">
        <v>22</v>
      </c>
      <c r="AU11" s="107"/>
      <c r="AV11" s="107">
        <v>23</v>
      </c>
      <c r="AW11" s="107"/>
      <c r="AX11" s="107">
        <v>24</v>
      </c>
      <c r="AY11" s="107"/>
      <c r="AZ11" s="107">
        <v>25</v>
      </c>
      <c r="BA11" s="107"/>
      <c r="BB11" s="107">
        <v>26</v>
      </c>
      <c r="BC11" s="107"/>
      <c r="BD11" s="107">
        <v>27</v>
      </c>
      <c r="BE11" s="107"/>
      <c r="BF11" s="107">
        <v>28</v>
      </c>
      <c r="BG11" s="107"/>
      <c r="BH11" s="107">
        <v>29</v>
      </c>
      <c r="BI11" s="107"/>
    </row>
    <row r="12" spans="1:61" ht="45" customHeight="1" x14ac:dyDescent="0.3">
      <c r="A12" s="16" t="s">
        <v>10</v>
      </c>
      <c r="B12" s="25" t="str">
        <f t="shared" ref="B12" si="0">IF(C12="","",1)</f>
        <v/>
      </c>
      <c r="C12" s="24"/>
      <c r="D12" s="20" t="str">
        <f t="shared" ref="D12" si="1">IF(E12="","",1)</f>
        <v/>
      </c>
      <c r="E12" s="21"/>
      <c r="F12" s="20" t="str">
        <f t="shared" ref="F12:F26" si="2">IF(G12="","",1)</f>
        <v/>
      </c>
      <c r="G12" s="21"/>
      <c r="H12" s="17" t="str">
        <f t="shared" ref="H12" si="3">IF(I12="","",1)</f>
        <v/>
      </c>
      <c r="I12" s="18"/>
      <c r="J12" s="17" t="str">
        <f t="shared" ref="J12" si="4">IF(K12="","",1)</f>
        <v/>
      </c>
      <c r="K12" s="18"/>
      <c r="L12" s="17" t="str">
        <f t="shared" ref="L12" si="5">IF(M12="","",1)</f>
        <v/>
      </c>
      <c r="M12" s="5"/>
      <c r="N12" s="17" t="str">
        <f t="shared" ref="N12" si="6">IF(O12="","",1)</f>
        <v/>
      </c>
      <c r="O12" s="5"/>
      <c r="P12" s="17" t="str">
        <f t="shared" ref="P12" si="7">IF(Q12="","",1)</f>
        <v/>
      </c>
      <c r="Q12" s="5"/>
      <c r="R12" s="20" t="str">
        <f t="shared" ref="R12" si="8">IF(S12="","",1)</f>
        <v/>
      </c>
      <c r="S12" s="21"/>
      <c r="T12" s="20" t="str">
        <f t="shared" ref="T12:T26" si="9">IF(U12="","",1)</f>
        <v/>
      </c>
      <c r="U12" s="21"/>
      <c r="V12" s="17" t="str">
        <f t="shared" ref="V12" si="10">IF(W12="","",1)</f>
        <v/>
      </c>
      <c r="W12" s="18"/>
      <c r="X12" s="17" t="str">
        <f t="shared" ref="X12" si="11">IF(Y12="","",1)</f>
        <v/>
      </c>
      <c r="Y12" s="18"/>
      <c r="Z12" s="17" t="str">
        <f t="shared" ref="Z12" si="12">IF(AA12="","",1)</f>
        <v/>
      </c>
      <c r="AA12" s="18"/>
      <c r="AB12" s="25" t="str">
        <f t="shared" ref="AB12" si="13">IF(AC12="","",1)</f>
        <v/>
      </c>
      <c r="AC12" s="24"/>
      <c r="AD12" s="25" t="str">
        <f t="shared" ref="AD12" si="14">IF(AE12="","",1)</f>
        <v/>
      </c>
      <c r="AE12" s="24"/>
      <c r="AF12" s="20" t="str">
        <f t="shared" ref="AF12" si="15">IF(AG12="","",1)</f>
        <v/>
      </c>
      <c r="AG12" s="21"/>
      <c r="AH12" s="25" t="str">
        <f t="shared" ref="AH12" si="16">IF(AI12="","",1)</f>
        <v/>
      </c>
      <c r="AI12" s="18"/>
      <c r="AJ12" s="25" t="str">
        <f t="shared" ref="AJ12" si="17">IF(AK12="","",1)</f>
        <v/>
      </c>
      <c r="AK12" s="18"/>
      <c r="AL12" s="17" t="str">
        <f t="shared" ref="AL12" si="18">IF(AM12="","",1)</f>
        <v/>
      </c>
      <c r="AM12" s="18"/>
      <c r="AN12" s="25" t="str">
        <f t="shared" ref="AN12" si="19">IF(AO12="","",1)</f>
        <v/>
      </c>
      <c r="AO12" s="24"/>
      <c r="AP12" s="25" t="str">
        <f t="shared" ref="AP12" si="20">IF(AQ12="","",1)</f>
        <v/>
      </c>
      <c r="AQ12" s="24"/>
      <c r="AR12" s="25" t="str">
        <f t="shared" ref="AR12" si="21">IF(AS12="","",1)</f>
        <v/>
      </c>
      <c r="AS12" s="24"/>
      <c r="AT12" s="20" t="str">
        <f t="shared" ref="AT12" si="22">IF(AU12="","",1)</f>
        <v/>
      </c>
      <c r="AU12" s="21"/>
      <c r="AV12" s="25" t="str">
        <f t="shared" ref="AV12" si="23">IF(AW12="","",1)</f>
        <v/>
      </c>
      <c r="AW12" s="18"/>
      <c r="AX12" s="25" t="str">
        <f t="shared" ref="AX12" si="24">IF(AY12="","",1)</f>
        <v/>
      </c>
      <c r="AY12" s="18"/>
      <c r="AZ12" s="17" t="str">
        <f t="shared" ref="AZ12" si="25">IF(BA12="","",1)</f>
        <v/>
      </c>
      <c r="BA12" s="18"/>
      <c r="BB12" s="25" t="str">
        <f t="shared" ref="BB12" si="26">IF(BC12="","",1)</f>
        <v/>
      </c>
      <c r="BC12" s="24"/>
      <c r="BD12" s="25" t="str">
        <f t="shared" ref="BD12" si="27">IF(BE12="","",1)</f>
        <v/>
      </c>
      <c r="BE12" s="24"/>
      <c r="BF12" s="25" t="str">
        <f t="shared" ref="BF12" si="28">IF(BG12="","",1)</f>
        <v/>
      </c>
      <c r="BG12" s="5"/>
      <c r="BH12" s="20" t="str">
        <f t="shared" ref="BH12" si="29">IF(BI12="","",1)</f>
        <v/>
      </c>
      <c r="BI12" s="21"/>
    </row>
    <row r="13" spans="1:61" ht="45" customHeight="1" x14ac:dyDescent="0.3">
      <c r="A13" s="16" t="s">
        <v>11</v>
      </c>
      <c r="B13" s="25" t="str">
        <f t="shared" ref="B13:B26" si="30">IF(C13="","",1)</f>
        <v/>
      </c>
      <c r="C13" s="24"/>
      <c r="D13" s="20" t="str">
        <f t="shared" ref="D13:D26" si="31">IF(E13="","",1)</f>
        <v/>
      </c>
      <c r="E13" s="21"/>
      <c r="F13" s="20" t="str">
        <f t="shared" si="2"/>
        <v/>
      </c>
      <c r="G13" s="21"/>
      <c r="H13" s="17" t="str">
        <f t="shared" ref="H13:H26" si="32">IF(I13="","",1)</f>
        <v/>
      </c>
      <c r="I13" s="18"/>
      <c r="J13" s="17" t="str">
        <f t="shared" ref="J13:J26" si="33">IF(K13="","",1)</f>
        <v/>
      </c>
      <c r="K13" s="18"/>
      <c r="L13" s="17" t="str">
        <f t="shared" ref="L13:L26" si="34">IF(M13="","",1)</f>
        <v/>
      </c>
      <c r="M13" s="5"/>
      <c r="N13" s="17" t="str">
        <f t="shared" ref="N13:N26" si="35">IF(O13="","",1)</f>
        <v/>
      </c>
      <c r="O13" s="5"/>
      <c r="P13" s="17" t="str">
        <f t="shared" ref="P13:P26" si="36">IF(Q13="","",1)</f>
        <v/>
      </c>
      <c r="Q13" s="5"/>
      <c r="R13" s="20" t="str">
        <f t="shared" ref="R13:R26" si="37">IF(S13="","",1)</f>
        <v/>
      </c>
      <c r="S13" s="21"/>
      <c r="T13" s="20" t="str">
        <f t="shared" si="9"/>
        <v/>
      </c>
      <c r="U13" s="21"/>
      <c r="V13" s="17" t="str">
        <f t="shared" ref="V13:V26" si="38">IF(W13="","",1)</f>
        <v/>
      </c>
      <c r="W13" s="18"/>
      <c r="X13" s="17" t="str">
        <f t="shared" ref="X13:X26" si="39">IF(Y13="","",1)</f>
        <v/>
      </c>
      <c r="Y13" s="18"/>
      <c r="Z13" s="17" t="str">
        <f t="shared" ref="Z13:Z26" si="40">IF(AA13="","",1)</f>
        <v/>
      </c>
      <c r="AA13" s="18"/>
      <c r="AB13" s="25" t="str">
        <f t="shared" ref="AB13:AB26" si="41">IF(AC13="","",1)</f>
        <v/>
      </c>
      <c r="AC13" s="24"/>
      <c r="AD13" s="25" t="str">
        <f t="shared" ref="AD13:AD26" si="42">IF(AE13="","",1)</f>
        <v/>
      </c>
      <c r="AE13" s="24"/>
      <c r="AF13" s="20" t="str">
        <f t="shared" ref="AF13:AF26" si="43">IF(AG13="","",1)</f>
        <v/>
      </c>
      <c r="AG13" s="21"/>
      <c r="AH13" s="25" t="str">
        <f t="shared" ref="AH13:AH26" si="44">IF(AI13="","",1)</f>
        <v/>
      </c>
      <c r="AI13" s="18"/>
      <c r="AJ13" s="25" t="str">
        <f t="shared" ref="AJ13:AJ26" si="45">IF(AK13="","",1)</f>
        <v/>
      </c>
      <c r="AK13" s="18"/>
      <c r="AL13" s="17" t="str">
        <f t="shared" ref="AL13:AL26" si="46">IF(AM13="","",1)</f>
        <v/>
      </c>
      <c r="AM13" s="18"/>
      <c r="AN13" s="25" t="str">
        <f t="shared" ref="AN13:AN26" si="47">IF(AO13="","",1)</f>
        <v/>
      </c>
      <c r="AO13" s="24"/>
      <c r="AP13" s="25" t="str">
        <f t="shared" ref="AP13:AP26" si="48">IF(AQ13="","",1)</f>
        <v/>
      </c>
      <c r="AQ13" s="24"/>
      <c r="AR13" s="25" t="str">
        <f t="shared" ref="AR13:AR26" si="49">IF(AS13="","",1)</f>
        <v/>
      </c>
      <c r="AS13" s="24"/>
      <c r="AT13" s="20" t="str">
        <f t="shared" ref="AT13:AT26" si="50">IF(AU13="","",1)</f>
        <v/>
      </c>
      <c r="AU13" s="21"/>
      <c r="AV13" s="25" t="str">
        <f t="shared" ref="AV13:AV26" si="51">IF(AW13="","",1)</f>
        <v/>
      </c>
      <c r="AW13" s="18"/>
      <c r="AX13" s="25" t="str">
        <f t="shared" ref="AX13:AX26" si="52">IF(AY13="","",1)</f>
        <v/>
      </c>
      <c r="AY13" s="18"/>
      <c r="AZ13" s="17" t="str">
        <f t="shared" ref="AZ13:AZ26" si="53">IF(BA13="","",1)</f>
        <v/>
      </c>
      <c r="BA13" s="18"/>
      <c r="BB13" s="25" t="str">
        <f t="shared" ref="BB13:BB26" si="54">IF(BC13="","",1)</f>
        <v/>
      </c>
      <c r="BC13" s="24"/>
      <c r="BD13" s="25" t="str">
        <f t="shared" ref="BD13:BD26" si="55">IF(BE13="","",1)</f>
        <v/>
      </c>
      <c r="BE13" s="24"/>
      <c r="BF13" s="25" t="str">
        <f t="shared" ref="BF13:BF26" si="56">IF(BG13="","",1)</f>
        <v/>
      </c>
      <c r="BG13" s="5"/>
      <c r="BH13" s="20" t="str">
        <f t="shared" ref="BH13:BH26" si="57">IF(BI13="","",1)</f>
        <v/>
      </c>
      <c r="BI13" s="21"/>
    </row>
    <row r="14" spans="1:61" ht="45" customHeight="1" x14ac:dyDescent="0.3">
      <c r="A14" s="16" t="s">
        <v>12</v>
      </c>
      <c r="B14" s="25" t="str">
        <f t="shared" si="30"/>
        <v/>
      </c>
      <c r="C14" s="24"/>
      <c r="D14" s="20" t="str">
        <f t="shared" si="31"/>
        <v/>
      </c>
      <c r="E14" s="21"/>
      <c r="F14" s="20" t="str">
        <f t="shared" si="2"/>
        <v/>
      </c>
      <c r="G14" s="21"/>
      <c r="H14" s="17" t="str">
        <f t="shared" si="32"/>
        <v/>
      </c>
      <c r="I14" s="18"/>
      <c r="J14" s="17" t="str">
        <f t="shared" si="33"/>
        <v/>
      </c>
      <c r="K14" s="18"/>
      <c r="L14" s="17" t="str">
        <f t="shared" si="34"/>
        <v/>
      </c>
      <c r="M14" s="5"/>
      <c r="N14" s="17" t="str">
        <f t="shared" si="35"/>
        <v/>
      </c>
      <c r="O14" s="5"/>
      <c r="P14" s="17" t="str">
        <f t="shared" si="36"/>
        <v/>
      </c>
      <c r="Q14" s="5"/>
      <c r="R14" s="20" t="str">
        <f t="shared" si="37"/>
        <v/>
      </c>
      <c r="S14" s="21"/>
      <c r="T14" s="20" t="str">
        <f t="shared" si="9"/>
        <v/>
      </c>
      <c r="U14" s="21"/>
      <c r="V14" s="17" t="str">
        <f t="shared" si="38"/>
        <v/>
      </c>
      <c r="W14" s="18"/>
      <c r="X14" s="17" t="str">
        <f t="shared" si="39"/>
        <v/>
      </c>
      <c r="Y14" s="18"/>
      <c r="Z14" s="17" t="str">
        <f t="shared" si="40"/>
        <v/>
      </c>
      <c r="AA14" s="18"/>
      <c r="AB14" s="25" t="str">
        <f t="shared" si="41"/>
        <v/>
      </c>
      <c r="AC14" s="24"/>
      <c r="AD14" s="25" t="str">
        <f t="shared" si="42"/>
        <v/>
      </c>
      <c r="AE14" s="24"/>
      <c r="AF14" s="20" t="str">
        <f t="shared" si="43"/>
        <v/>
      </c>
      <c r="AG14" s="21"/>
      <c r="AH14" s="25" t="str">
        <f t="shared" si="44"/>
        <v/>
      </c>
      <c r="AI14" s="18"/>
      <c r="AJ14" s="25" t="str">
        <f t="shared" si="45"/>
        <v/>
      </c>
      <c r="AK14" s="18"/>
      <c r="AL14" s="17" t="str">
        <f t="shared" si="46"/>
        <v/>
      </c>
      <c r="AM14" s="18"/>
      <c r="AN14" s="25" t="str">
        <f t="shared" si="47"/>
        <v/>
      </c>
      <c r="AO14" s="24"/>
      <c r="AP14" s="25" t="str">
        <f t="shared" si="48"/>
        <v/>
      </c>
      <c r="AQ14" s="24"/>
      <c r="AR14" s="25" t="str">
        <f t="shared" si="49"/>
        <v/>
      </c>
      <c r="AS14" s="24"/>
      <c r="AT14" s="20" t="str">
        <f t="shared" si="50"/>
        <v/>
      </c>
      <c r="AU14" s="21"/>
      <c r="AV14" s="25" t="str">
        <f t="shared" si="51"/>
        <v/>
      </c>
      <c r="AW14" s="18"/>
      <c r="AX14" s="25" t="str">
        <f t="shared" si="52"/>
        <v/>
      </c>
      <c r="AY14" s="18"/>
      <c r="AZ14" s="17" t="str">
        <f t="shared" si="53"/>
        <v/>
      </c>
      <c r="BA14" s="18"/>
      <c r="BB14" s="25" t="str">
        <f t="shared" si="54"/>
        <v/>
      </c>
      <c r="BC14" s="24"/>
      <c r="BD14" s="25" t="str">
        <f t="shared" si="55"/>
        <v/>
      </c>
      <c r="BE14" s="24"/>
      <c r="BF14" s="25" t="str">
        <f t="shared" si="56"/>
        <v/>
      </c>
      <c r="BG14" s="5"/>
      <c r="BH14" s="20" t="str">
        <f t="shared" si="57"/>
        <v/>
      </c>
      <c r="BI14" s="21"/>
    </row>
    <row r="15" spans="1:61" ht="45" customHeight="1" x14ac:dyDescent="0.3">
      <c r="A15" s="16" t="s">
        <v>13</v>
      </c>
      <c r="B15" s="25" t="str">
        <f t="shared" si="30"/>
        <v/>
      </c>
      <c r="C15" s="24"/>
      <c r="D15" s="20" t="str">
        <f t="shared" si="31"/>
        <v/>
      </c>
      <c r="E15" s="21"/>
      <c r="F15" s="20" t="str">
        <f t="shared" si="2"/>
        <v/>
      </c>
      <c r="G15" s="21"/>
      <c r="H15" s="17" t="str">
        <f t="shared" si="32"/>
        <v/>
      </c>
      <c r="I15" s="18"/>
      <c r="J15" s="17" t="str">
        <f t="shared" si="33"/>
        <v/>
      </c>
      <c r="K15" s="18"/>
      <c r="L15" s="17" t="str">
        <f t="shared" si="34"/>
        <v/>
      </c>
      <c r="M15" s="5"/>
      <c r="N15" s="17" t="str">
        <f t="shared" si="35"/>
        <v/>
      </c>
      <c r="O15" s="5"/>
      <c r="P15" s="17" t="str">
        <f t="shared" si="36"/>
        <v/>
      </c>
      <c r="Q15" s="5"/>
      <c r="R15" s="20" t="str">
        <f t="shared" si="37"/>
        <v/>
      </c>
      <c r="S15" s="21"/>
      <c r="T15" s="20" t="str">
        <f t="shared" si="9"/>
        <v/>
      </c>
      <c r="U15" s="21"/>
      <c r="V15" s="17" t="str">
        <f t="shared" si="38"/>
        <v/>
      </c>
      <c r="W15" s="18"/>
      <c r="X15" s="17" t="str">
        <f t="shared" si="39"/>
        <v/>
      </c>
      <c r="Y15" s="18"/>
      <c r="Z15" s="17" t="str">
        <f t="shared" si="40"/>
        <v/>
      </c>
      <c r="AA15" s="18"/>
      <c r="AB15" s="25" t="str">
        <f t="shared" si="41"/>
        <v/>
      </c>
      <c r="AC15" s="24"/>
      <c r="AD15" s="25" t="str">
        <f t="shared" si="42"/>
        <v/>
      </c>
      <c r="AE15" s="24"/>
      <c r="AF15" s="20" t="str">
        <f t="shared" si="43"/>
        <v/>
      </c>
      <c r="AG15" s="21"/>
      <c r="AH15" s="25" t="str">
        <f t="shared" si="44"/>
        <v/>
      </c>
      <c r="AI15" s="18"/>
      <c r="AJ15" s="25" t="str">
        <f t="shared" si="45"/>
        <v/>
      </c>
      <c r="AK15" s="18"/>
      <c r="AL15" s="17" t="str">
        <f t="shared" si="46"/>
        <v/>
      </c>
      <c r="AM15" s="18"/>
      <c r="AN15" s="25" t="str">
        <f t="shared" si="47"/>
        <v/>
      </c>
      <c r="AO15" s="24"/>
      <c r="AP15" s="25" t="str">
        <f t="shared" si="48"/>
        <v/>
      </c>
      <c r="AQ15" s="24"/>
      <c r="AR15" s="25" t="str">
        <f t="shared" si="49"/>
        <v/>
      </c>
      <c r="AS15" s="24"/>
      <c r="AT15" s="20" t="str">
        <f t="shared" si="50"/>
        <v/>
      </c>
      <c r="AU15" s="21"/>
      <c r="AV15" s="25" t="str">
        <f t="shared" si="51"/>
        <v/>
      </c>
      <c r="AW15" s="18"/>
      <c r="AX15" s="25" t="str">
        <f t="shared" si="52"/>
        <v/>
      </c>
      <c r="AY15" s="18"/>
      <c r="AZ15" s="17" t="str">
        <f t="shared" si="53"/>
        <v/>
      </c>
      <c r="BA15" s="18"/>
      <c r="BB15" s="25" t="str">
        <f t="shared" si="54"/>
        <v/>
      </c>
      <c r="BC15" s="24"/>
      <c r="BD15" s="25" t="str">
        <f t="shared" si="55"/>
        <v/>
      </c>
      <c r="BE15" s="24"/>
      <c r="BF15" s="25" t="str">
        <f t="shared" si="56"/>
        <v/>
      </c>
      <c r="BG15" s="5"/>
      <c r="BH15" s="20" t="str">
        <f t="shared" si="57"/>
        <v/>
      </c>
      <c r="BI15" s="21"/>
    </row>
    <row r="16" spans="1:61" ht="45" customHeight="1" x14ac:dyDescent="0.3">
      <c r="A16" s="16" t="s">
        <v>14</v>
      </c>
      <c r="B16" s="25" t="str">
        <f t="shared" si="30"/>
        <v/>
      </c>
      <c r="C16" s="24"/>
      <c r="D16" s="20" t="str">
        <f t="shared" si="31"/>
        <v/>
      </c>
      <c r="E16" s="21"/>
      <c r="F16" s="20" t="str">
        <f t="shared" si="2"/>
        <v/>
      </c>
      <c r="G16" s="21"/>
      <c r="H16" s="17" t="str">
        <f t="shared" si="32"/>
        <v/>
      </c>
      <c r="I16" s="18"/>
      <c r="J16" s="17" t="str">
        <f t="shared" si="33"/>
        <v/>
      </c>
      <c r="K16" s="18"/>
      <c r="L16" s="17" t="str">
        <f t="shared" si="34"/>
        <v/>
      </c>
      <c r="M16" s="5"/>
      <c r="N16" s="17" t="str">
        <f t="shared" si="35"/>
        <v/>
      </c>
      <c r="O16" s="5"/>
      <c r="P16" s="17" t="str">
        <f t="shared" si="36"/>
        <v/>
      </c>
      <c r="Q16" s="5"/>
      <c r="R16" s="20" t="str">
        <f t="shared" si="37"/>
        <v/>
      </c>
      <c r="S16" s="21"/>
      <c r="T16" s="20" t="str">
        <f t="shared" si="9"/>
        <v/>
      </c>
      <c r="U16" s="21"/>
      <c r="V16" s="17" t="str">
        <f t="shared" si="38"/>
        <v/>
      </c>
      <c r="W16" s="18"/>
      <c r="X16" s="17" t="str">
        <f t="shared" si="39"/>
        <v/>
      </c>
      <c r="Y16" s="18"/>
      <c r="Z16" s="17" t="str">
        <f t="shared" si="40"/>
        <v/>
      </c>
      <c r="AA16" s="18"/>
      <c r="AB16" s="25" t="str">
        <f t="shared" si="41"/>
        <v/>
      </c>
      <c r="AC16" s="24"/>
      <c r="AD16" s="25" t="str">
        <f t="shared" si="42"/>
        <v/>
      </c>
      <c r="AE16" s="24"/>
      <c r="AF16" s="20" t="str">
        <f t="shared" si="43"/>
        <v/>
      </c>
      <c r="AG16" s="21"/>
      <c r="AH16" s="25" t="str">
        <f t="shared" si="44"/>
        <v/>
      </c>
      <c r="AI16" s="18"/>
      <c r="AJ16" s="25" t="str">
        <f t="shared" si="45"/>
        <v/>
      </c>
      <c r="AK16" s="18"/>
      <c r="AL16" s="17" t="str">
        <f t="shared" si="46"/>
        <v/>
      </c>
      <c r="AM16" s="18"/>
      <c r="AN16" s="25" t="str">
        <f t="shared" si="47"/>
        <v/>
      </c>
      <c r="AO16" s="24"/>
      <c r="AP16" s="25" t="str">
        <f t="shared" si="48"/>
        <v/>
      </c>
      <c r="AQ16" s="24"/>
      <c r="AR16" s="25" t="str">
        <f t="shared" si="49"/>
        <v/>
      </c>
      <c r="AS16" s="24"/>
      <c r="AT16" s="20" t="str">
        <f t="shared" si="50"/>
        <v/>
      </c>
      <c r="AU16" s="21"/>
      <c r="AV16" s="25" t="str">
        <f t="shared" si="51"/>
        <v/>
      </c>
      <c r="AW16" s="18"/>
      <c r="AX16" s="25" t="str">
        <f t="shared" si="52"/>
        <v/>
      </c>
      <c r="AY16" s="18"/>
      <c r="AZ16" s="17" t="str">
        <f t="shared" si="53"/>
        <v/>
      </c>
      <c r="BA16" s="18"/>
      <c r="BB16" s="25" t="str">
        <f t="shared" si="54"/>
        <v/>
      </c>
      <c r="BC16" s="24"/>
      <c r="BD16" s="25" t="str">
        <f t="shared" si="55"/>
        <v/>
      </c>
      <c r="BE16" s="24"/>
      <c r="BF16" s="25" t="str">
        <f t="shared" si="56"/>
        <v/>
      </c>
      <c r="BG16" s="5"/>
      <c r="BH16" s="20" t="str">
        <f t="shared" si="57"/>
        <v/>
      </c>
      <c r="BI16" s="21"/>
    </row>
    <row r="17" spans="1:61" ht="45" customHeight="1" x14ac:dyDescent="0.3">
      <c r="A17" s="16" t="s">
        <v>15</v>
      </c>
      <c r="B17" s="25" t="str">
        <f t="shared" si="30"/>
        <v/>
      </c>
      <c r="C17" s="24"/>
      <c r="D17" s="20" t="str">
        <f t="shared" si="31"/>
        <v/>
      </c>
      <c r="E17" s="21"/>
      <c r="F17" s="20" t="str">
        <f t="shared" si="2"/>
        <v/>
      </c>
      <c r="G17" s="21"/>
      <c r="H17" s="17" t="str">
        <f t="shared" si="32"/>
        <v/>
      </c>
      <c r="I17" s="18"/>
      <c r="J17" s="17" t="str">
        <f t="shared" si="33"/>
        <v/>
      </c>
      <c r="K17" s="18"/>
      <c r="L17" s="17" t="str">
        <f t="shared" si="34"/>
        <v/>
      </c>
      <c r="M17" s="5"/>
      <c r="N17" s="17" t="str">
        <f t="shared" si="35"/>
        <v/>
      </c>
      <c r="O17" s="5"/>
      <c r="P17" s="17" t="str">
        <f t="shared" si="36"/>
        <v/>
      </c>
      <c r="Q17" s="5"/>
      <c r="R17" s="20" t="str">
        <f t="shared" si="37"/>
        <v/>
      </c>
      <c r="S17" s="21"/>
      <c r="T17" s="20" t="str">
        <f t="shared" si="9"/>
        <v/>
      </c>
      <c r="U17" s="21"/>
      <c r="V17" s="17" t="str">
        <f t="shared" si="38"/>
        <v/>
      </c>
      <c r="W17" s="18"/>
      <c r="X17" s="17" t="str">
        <f t="shared" si="39"/>
        <v/>
      </c>
      <c r="Y17" s="18"/>
      <c r="Z17" s="17" t="str">
        <f t="shared" si="40"/>
        <v/>
      </c>
      <c r="AA17" s="18"/>
      <c r="AB17" s="25" t="str">
        <f t="shared" si="41"/>
        <v/>
      </c>
      <c r="AC17" s="24"/>
      <c r="AD17" s="25" t="str">
        <f t="shared" si="42"/>
        <v/>
      </c>
      <c r="AE17" s="24"/>
      <c r="AF17" s="20" t="str">
        <f t="shared" si="43"/>
        <v/>
      </c>
      <c r="AG17" s="21"/>
      <c r="AH17" s="25" t="str">
        <f t="shared" si="44"/>
        <v/>
      </c>
      <c r="AI17" s="18"/>
      <c r="AJ17" s="25" t="str">
        <f t="shared" si="45"/>
        <v/>
      </c>
      <c r="AK17" s="18"/>
      <c r="AL17" s="17" t="str">
        <f t="shared" si="46"/>
        <v/>
      </c>
      <c r="AM17" s="18"/>
      <c r="AN17" s="25" t="str">
        <f t="shared" si="47"/>
        <v/>
      </c>
      <c r="AO17" s="24"/>
      <c r="AP17" s="25" t="str">
        <f t="shared" si="48"/>
        <v/>
      </c>
      <c r="AQ17" s="24"/>
      <c r="AR17" s="25" t="str">
        <f t="shared" si="49"/>
        <v/>
      </c>
      <c r="AS17" s="24"/>
      <c r="AT17" s="20" t="str">
        <f t="shared" si="50"/>
        <v/>
      </c>
      <c r="AU17" s="21"/>
      <c r="AV17" s="25" t="str">
        <f t="shared" si="51"/>
        <v/>
      </c>
      <c r="AW17" s="18"/>
      <c r="AX17" s="25" t="str">
        <f t="shared" si="52"/>
        <v/>
      </c>
      <c r="AY17" s="18"/>
      <c r="AZ17" s="17" t="str">
        <f t="shared" si="53"/>
        <v/>
      </c>
      <c r="BA17" s="18"/>
      <c r="BB17" s="25" t="str">
        <f t="shared" si="54"/>
        <v/>
      </c>
      <c r="BC17" s="24"/>
      <c r="BD17" s="25" t="str">
        <f t="shared" si="55"/>
        <v/>
      </c>
      <c r="BE17" s="24"/>
      <c r="BF17" s="25" t="str">
        <f t="shared" si="56"/>
        <v/>
      </c>
      <c r="BG17" s="5"/>
      <c r="BH17" s="20" t="str">
        <f t="shared" si="57"/>
        <v/>
      </c>
      <c r="BI17" s="21"/>
    </row>
    <row r="18" spans="1:61" ht="45" customHeight="1" x14ac:dyDescent="0.3">
      <c r="A18" s="16" t="s">
        <v>16</v>
      </c>
      <c r="B18" s="25" t="str">
        <f t="shared" si="30"/>
        <v/>
      </c>
      <c r="C18" s="24"/>
      <c r="D18" s="20" t="str">
        <f t="shared" si="31"/>
        <v/>
      </c>
      <c r="E18" s="21"/>
      <c r="F18" s="20" t="str">
        <f t="shared" si="2"/>
        <v/>
      </c>
      <c r="G18" s="21"/>
      <c r="H18" s="17">
        <f t="shared" si="32"/>
        <v>1</v>
      </c>
      <c r="I18" s="18" t="s">
        <v>69</v>
      </c>
      <c r="J18" s="17">
        <f t="shared" si="33"/>
        <v>1</v>
      </c>
      <c r="K18" s="18" t="s">
        <v>69</v>
      </c>
      <c r="L18" s="17">
        <f t="shared" si="34"/>
        <v>1</v>
      </c>
      <c r="M18" s="5" t="s">
        <v>69</v>
      </c>
      <c r="N18" s="17">
        <f t="shared" si="35"/>
        <v>1</v>
      </c>
      <c r="O18" s="5" t="s">
        <v>69</v>
      </c>
      <c r="P18" s="17" t="str">
        <f t="shared" si="36"/>
        <v/>
      </c>
      <c r="Q18" s="5"/>
      <c r="R18" s="20" t="str">
        <f t="shared" si="37"/>
        <v/>
      </c>
      <c r="S18" s="21"/>
      <c r="T18" s="20">
        <f t="shared" si="9"/>
        <v>1</v>
      </c>
      <c r="U18" s="21" t="s">
        <v>69</v>
      </c>
      <c r="V18" s="17">
        <f t="shared" si="38"/>
        <v>1</v>
      </c>
      <c r="W18" s="18" t="s">
        <v>69</v>
      </c>
      <c r="X18" s="17">
        <f t="shared" si="39"/>
        <v>1</v>
      </c>
      <c r="Y18" s="18" t="s">
        <v>69</v>
      </c>
      <c r="Z18" s="17">
        <f t="shared" si="40"/>
        <v>1</v>
      </c>
      <c r="AA18" s="18" t="s">
        <v>69</v>
      </c>
      <c r="AB18" s="25">
        <f t="shared" si="41"/>
        <v>1</v>
      </c>
      <c r="AC18" s="24" t="s">
        <v>69</v>
      </c>
      <c r="AD18" s="25" t="str">
        <f t="shared" si="42"/>
        <v/>
      </c>
      <c r="AE18" s="24"/>
      <c r="AF18" s="20" t="str">
        <f t="shared" si="43"/>
        <v/>
      </c>
      <c r="AG18" s="21"/>
      <c r="AH18" s="25">
        <f t="shared" si="44"/>
        <v>1</v>
      </c>
      <c r="AI18" s="18" t="s">
        <v>69</v>
      </c>
      <c r="AJ18" s="25">
        <f t="shared" si="45"/>
        <v>1</v>
      </c>
      <c r="AK18" s="18" t="s">
        <v>69</v>
      </c>
      <c r="AL18" s="17">
        <f t="shared" si="46"/>
        <v>1</v>
      </c>
      <c r="AM18" s="18" t="s">
        <v>69</v>
      </c>
      <c r="AN18" s="25">
        <f t="shared" si="47"/>
        <v>1</v>
      </c>
      <c r="AO18" s="24" t="s">
        <v>69</v>
      </c>
      <c r="AP18" s="25">
        <f t="shared" si="48"/>
        <v>1</v>
      </c>
      <c r="AQ18" s="24" t="s">
        <v>69</v>
      </c>
      <c r="AR18" s="25" t="str">
        <f t="shared" si="49"/>
        <v/>
      </c>
      <c r="AS18" s="24"/>
      <c r="AT18" s="20" t="str">
        <f t="shared" si="50"/>
        <v/>
      </c>
      <c r="AU18" s="21"/>
      <c r="AV18" s="25">
        <f t="shared" si="51"/>
        <v>1</v>
      </c>
      <c r="AW18" s="18" t="s">
        <v>69</v>
      </c>
      <c r="AX18" s="25">
        <f t="shared" si="52"/>
        <v>1</v>
      </c>
      <c r="AY18" s="18" t="s">
        <v>69</v>
      </c>
      <c r="AZ18" s="17">
        <f t="shared" si="53"/>
        <v>1</v>
      </c>
      <c r="BA18" s="18" t="s">
        <v>69</v>
      </c>
      <c r="BB18" s="25">
        <f t="shared" si="54"/>
        <v>1</v>
      </c>
      <c r="BC18" s="24" t="s">
        <v>69</v>
      </c>
      <c r="BD18" s="25">
        <f t="shared" si="55"/>
        <v>1</v>
      </c>
      <c r="BE18" s="24" t="s">
        <v>69</v>
      </c>
      <c r="BF18" s="25" t="str">
        <f t="shared" si="56"/>
        <v/>
      </c>
      <c r="BG18" s="5"/>
      <c r="BH18" s="20" t="str">
        <f t="shared" si="57"/>
        <v/>
      </c>
      <c r="BI18" s="21"/>
    </row>
    <row r="19" spans="1:61" ht="45" customHeight="1" x14ac:dyDescent="0.3">
      <c r="A19" s="16" t="s">
        <v>45</v>
      </c>
      <c r="B19" s="25" t="str">
        <f t="shared" si="30"/>
        <v/>
      </c>
      <c r="C19" s="24"/>
      <c r="D19" s="20" t="str">
        <f t="shared" si="31"/>
        <v/>
      </c>
      <c r="E19" s="21"/>
      <c r="F19" s="20" t="str">
        <f t="shared" si="2"/>
        <v/>
      </c>
      <c r="G19" s="21"/>
      <c r="H19" s="17">
        <f t="shared" si="32"/>
        <v>1</v>
      </c>
      <c r="I19" s="18" t="s">
        <v>69</v>
      </c>
      <c r="J19" s="17">
        <f t="shared" si="33"/>
        <v>1</v>
      </c>
      <c r="K19" s="18" t="s">
        <v>69</v>
      </c>
      <c r="L19" s="17">
        <f t="shared" si="34"/>
        <v>1</v>
      </c>
      <c r="M19" s="5" t="s">
        <v>69</v>
      </c>
      <c r="N19" s="17">
        <f t="shared" si="35"/>
        <v>1</v>
      </c>
      <c r="O19" s="5" t="s">
        <v>69</v>
      </c>
      <c r="P19" s="17" t="str">
        <f t="shared" si="36"/>
        <v/>
      </c>
      <c r="Q19" s="5"/>
      <c r="R19" s="20" t="str">
        <f t="shared" si="37"/>
        <v/>
      </c>
      <c r="S19" s="21"/>
      <c r="T19" s="20">
        <f t="shared" si="9"/>
        <v>1</v>
      </c>
      <c r="U19" s="21" t="s">
        <v>69</v>
      </c>
      <c r="V19" s="17">
        <f t="shared" si="38"/>
        <v>1</v>
      </c>
      <c r="W19" s="18" t="s">
        <v>69</v>
      </c>
      <c r="X19" s="17">
        <f t="shared" si="39"/>
        <v>1</v>
      </c>
      <c r="Y19" s="18" t="s">
        <v>69</v>
      </c>
      <c r="Z19" s="17">
        <f t="shared" si="40"/>
        <v>1</v>
      </c>
      <c r="AA19" s="18" t="s">
        <v>69</v>
      </c>
      <c r="AB19" s="25">
        <f t="shared" si="41"/>
        <v>1</v>
      </c>
      <c r="AC19" s="24" t="s">
        <v>69</v>
      </c>
      <c r="AD19" s="25" t="str">
        <f t="shared" si="42"/>
        <v/>
      </c>
      <c r="AE19" s="24"/>
      <c r="AF19" s="20" t="str">
        <f t="shared" si="43"/>
        <v/>
      </c>
      <c r="AG19" s="21"/>
      <c r="AH19" s="25">
        <f t="shared" si="44"/>
        <v>1</v>
      </c>
      <c r="AI19" s="18" t="s">
        <v>69</v>
      </c>
      <c r="AJ19" s="25">
        <f t="shared" si="45"/>
        <v>1</v>
      </c>
      <c r="AK19" s="18" t="s">
        <v>69</v>
      </c>
      <c r="AL19" s="17">
        <f t="shared" si="46"/>
        <v>1</v>
      </c>
      <c r="AM19" s="18" t="s">
        <v>69</v>
      </c>
      <c r="AN19" s="25">
        <f t="shared" si="47"/>
        <v>1</v>
      </c>
      <c r="AO19" s="24" t="s">
        <v>69</v>
      </c>
      <c r="AP19" s="25">
        <f t="shared" si="48"/>
        <v>1</v>
      </c>
      <c r="AQ19" s="24" t="s">
        <v>69</v>
      </c>
      <c r="AR19" s="25" t="str">
        <f t="shared" si="49"/>
        <v/>
      </c>
      <c r="AS19" s="24"/>
      <c r="AT19" s="20" t="str">
        <f t="shared" si="50"/>
        <v/>
      </c>
      <c r="AU19" s="21"/>
      <c r="AV19" s="25">
        <f t="shared" si="51"/>
        <v>1</v>
      </c>
      <c r="AW19" s="18" t="s">
        <v>69</v>
      </c>
      <c r="AX19" s="25">
        <f t="shared" si="52"/>
        <v>1</v>
      </c>
      <c r="AY19" s="18" t="s">
        <v>69</v>
      </c>
      <c r="AZ19" s="17">
        <f t="shared" si="53"/>
        <v>1</v>
      </c>
      <c r="BA19" s="18" t="s">
        <v>69</v>
      </c>
      <c r="BB19" s="25">
        <f t="shared" si="54"/>
        <v>1</v>
      </c>
      <c r="BC19" s="24" t="s">
        <v>69</v>
      </c>
      <c r="BD19" s="25">
        <f t="shared" si="55"/>
        <v>1</v>
      </c>
      <c r="BE19" s="24" t="s">
        <v>69</v>
      </c>
      <c r="BF19" s="25" t="str">
        <f t="shared" si="56"/>
        <v/>
      </c>
      <c r="BG19" s="5"/>
      <c r="BH19" s="20" t="str">
        <f t="shared" si="57"/>
        <v/>
      </c>
      <c r="BI19" s="21"/>
    </row>
    <row r="20" spans="1:61" ht="45" customHeight="1" x14ac:dyDescent="0.3">
      <c r="A20" s="16" t="s">
        <v>17</v>
      </c>
      <c r="B20" s="25" t="str">
        <f t="shared" si="30"/>
        <v/>
      </c>
      <c r="C20" s="24"/>
      <c r="D20" s="20" t="str">
        <f t="shared" si="31"/>
        <v/>
      </c>
      <c r="E20" s="21"/>
      <c r="F20" s="20" t="str">
        <f t="shared" si="2"/>
        <v/>
      </c>
      <c r="G20" s="21"/>
      <c r="H20" s="17">
        <f t="shared" si="32"/>
        <v>1</v>
      </c>
      <c r="I20" s="18" t="s">
        <v>69</v>
      </c>
      <c r="J20" s="17">
        <f t="shared" si="33"/>
        <v>1</v>
      </c>
      <c r="K20" s="18" t="s">
        <v>69</v>
      </c>
      <c r="L20" s="17">
        <f t="shared" si="34"/>
        <v>1</v>
      </c>
      <c r="M20" s="5" t="s">
        <v>69</v>
      </c>
      <c r="N20" s="17">
        <f t="shared" si="35"/>
        <v>1</v>
      </c>
      <c r="O20" s="5" t="s">
        <v>69</v>
      </c>
      <c r="P20" s="17" t="str">
        <f t="shared" si="36"/>
        <v/>
      </c>
      <c r="Q20" s="5"/>
      <c r="R20" s="20" t="str">
        <f t="shared" si="37"/>
        <v/>
      </c>
      <c r="S20" s="21"/>
      <c r="T20" s="20">
        <f t="shared" si="9"/>
        <v>1</v>
      </c>
      <c r="U20" s="21" t="s">
        <v>69</v>
      </c>
      <c r="V20" s="17">
        <f t="shared" si="38"/>
        <v>1</v>
      </c>
      <c r="W20" s="18" t="s">
        <v>69</v>
      </c>
      <c r="X20" s="17">
        <f t="shared" si="39"/>
        <v>1</v>
      </c>
      <c r="Y20" s="18" t="s">
        <v>69</v>
      </c>
      <c r="Z20" s="17">
        <f t="shared" si="40"/>
        <v>1</v>
      </c>
      <c r="AA20" s="18" t="s">
        <v>69</v>
      </c>
      <c r="AB20" s="25">
        <f t="shared" si="41"/>
        <v>1</v>
      </c>
      <c r="AC20" s="24" t="s">
        <v>69</v>
      </c>
      <c r="AD20" s="25" t="str">
        <f t="shared" si="42"/>
        <v/>
      </c>
      <c r="AE20" s="24"/>
      <c r="AF20" s="20" t="str">
        <f t="shared" si="43"/>
        <v/>
      </c>
      <c r="AG20" s="21"/>
      <c r="AH20" s="25">
        <f t="shared" si="44"/>
        <v>1</v>
      </c>
      <c r="AI20" s="18" t="s">
        <v>69</v>
      </c>
      <c r="AJ20" s="25">
        <f t="shared" si="45"/>
        <v>1</v>
      </c>
      <c r="AK20" s="18" t="s">
        <v>69</v>
      </c>
      <c r="AL20" s="17">
        <f t="shared" si="46"/>
        <v>1</v>
      </c>
      <c r="AM20" s="18" t="s">
        <v>69</v>
      </c>
      <c r="AN20" s="25">
        <f t="shared" si="47"/>
        <v>1</v>
      </c>
      <c r="AO20" s="24" t="s">
        <v>69</v>
      </c>
      <c r="AP20" s="25">
        <f t="shared" si="48"/>
        <v>1</v>
      </c>
      <c r="AQ20" s="24" t="s">
        <v>69</v>
      </c>
      <c r="AR20" s="25" t="str">
        <f t="shared" si="49"/>
        <v/>
      </c>
      <c r="AS20" s="24"/>
      <c r="AT20" s="20" t="str">
        <f t="shared" si="50"/>
        <v/>
      </c>
      <c r="AU20" s="21"/>
      <c r="AV20" s="25">
        <f t="shared" si="51"/>
        <v>1</v>
      </c>
      <c r="AW20" s="18" t="s">
        <v>69</v>
      </c>
      <c r="AX20" s="25">
        <f t="shared" si="52"/>
        <v>1</v>
      </c>
      <c r="AY20" s="18" t="s">
        <v>69</v>
      </c>
      <c r="AZ20" s="17">
        <f t="shared" si="53"/>
        <v>1</v>
      </c>
      <c r="BA20" s="18" t="s">
        <v>69</v>
      </c>
      <c r="BB20" s="25">
        <f t="shared" si="54"/>
        <v>1</v>
      </c>
      <c r="BC20" s="24" t="s">
        <v>69</v>
      </c>
      <c r="BD20" s="25">
        <f t="shared" si="55"/>
        <v>1</v>
      </c>
      <c r="BE20" s="24" t="s">
        <v>69</v>
      </c>
      <c r="BF20" s="25" t="str">
        <f t="shared" si="56"/>
        <v/>
      </c>
      <c r="BG20" s="5"/>
      <c r="BH20" s="20" t="str">
        <f t="shared" si="57"/>
        <v/>
      </c>
      <c r="BI20" s="21"/>
    </row>
    <row r="21" spans="1:61" ht="45" customHeight="1" x14ac:dyDescent="0.3">
      <c r="A21" s="16" t="s">
        <v>18</v>
      </c>
      <c r="B21" s="25" t="str">
        <f t="shared" si="30"/>
        <v/>
      </c>
      <c r="C21" s="24"/>
      <c r="D21" s="20" t="str">
        <f t="shared" si="31"/>
        <v/>
      </c>
      <c r="E21" s="21"/>
      <c r="F21" s="20" t="str">
        <f t="shared" si="2"/>
        <v/>
      </c>
      <c r="G21" s="21"/>
      <c r="H21" s="17" t="str">
        <f t="shared" si="32"/>
        <v/>
      </c>
      <c r="I21" s="18"/>
      <c r="J21" s="17" t="str">
        <f t="shared" si="33"/>
        <v/>
      </c>
      <c r="K21" s="18"/>
      <c r="L21" s="17" t="str">
        <f t="shared" si="34"/>
        <v/>
      </c>
      <c r="M21" s="5"/>
      <c r="N21" s="17" t="str">
        <f t="shared" si="35"/>
        <v/>
      </c>
      <c r="O21" s="5"/>
      <c r="P21" s="17" t="str">
        <f t="shared" si="36"/>
        <v/>
      </c>
      <c r="Q21" s="5"/>
      <c r="R21" s="20" t="str">
        <f t="shared" si="37"/>
        <v/>
      </c>
      <c r="S21" s="21"/>
      <c r="T21" s="20" t="str">
        <f t="shared" si="9"/>
        <v/>
      </c>
      <c r="U21" s="21"/>
      <c r="V21" s="17" t="str">
        <f t="shared" si="38"/>
        <v/>
      </c>
      <c r="W21" s="18"/>
      <c r="X21" s="17" t="str">
        <f t="shared" si="39"/>
        <v/>
      </c>
      <c r="Y21" s="18"/>
      <c r="Z21" s="17" t="str">
        <f t="shared" si="40"/>
        <v/>
      </c>
      <c r="AA21" s="18"/>
      <c r="AB21" s="25" t="str">
        <f t="shared" si="41"/>
        <v/>
      </c>
      <c r="AC21" s="24"/>
      <c r="AD21" s="25" t="str">
        <f t="shared" si="42"/>
        <v/>
      </c>
      <c r="AE21" s="24"/>
      <c r="AF21" s="20" t="str">
        <f t="shared" si="43"/>
        <v/>
      </c>
      <c r="AG21" s="21"/>
      <c r="AH21" s="25" t="str">
        <f t="shared" si="44"/>
        <v/>
      </c>
      <c r="AI21" s="18"/>
      <c r="AJ21" s="25" t="str">
        <f t="shared" si="45"/>
        <v/>
      </c>
      <c r="AK21" s="18"/>
      <c r="AL21" s="17" t="str">
        <f t="shared" si="46"/>
        <v/>
      </c>
      <c r="AM21" s="18"/>
      <c r="AN21" s="25" t="str">
        <f t="shared" si="47"/>
        <v/>
      </c>
      <c r="AO21" s="24"/>
      <c r="AP21" s="25" t="str">
        <f t="shared" si="48"/>
        <v/>
      </c>
      <c r="AQ21" s="24"/>
      <c r="AR21" s="25" t="str">
        <f t="shared" si="49"/>
        <v/>
      </c>
      <c r="AS21" s="24"/>
      <c r="AT21" s="20" t="str">
        <f t="shared" si="50"/>
        <v/>
      </c>
      <c r="AU21" s="21"/>
      <c r="AV21" s="25" t="str">
        <f t="shared" si="51"/>
        <v/>
      </c>
      <c r="AW21" s="18"/>
      <c r="AX21" s="25" t="str">
        <f t="shared" si="52"/>
        <v/>
      </c>
      <c r="AY21" s="18"/>
      <c r="AZ21" s="17" t="str">
        <f t="shared" si="53"/>
        <v/>
      </c>
      <c r="BA21" s="18"/>
      <c r="BB21" s="25" t="str">
        <f t="shared" si="54"/>
        <v/>
      </c>
      <c r="BC21" s="24"/>
      <c r="BD21" s="25" t="str">
        <f t="shared" si="55"/>
        <v/>
      </c>
      <c r="BE21" s="24"/>
      <c r="BF21" s="25" t="str">
        <f t="shared" si="56"/>
        <v/>
      </c>
      <c r="BG21" s="5"/>
      <c r="BH21" s="20" t="str">
        <f t="shared" si="57"/>
        <v/>
      </c>
      <c r="BI21" s="21"/>
    </row>
    <row r="22" spans="1:61" ht="45" customHeight="1" x14ac:dyDescent="0.3">
      <c r="A22" s="16" t="s">
        <v>19</v>
      </c>
      <c r="B22" s="25" t="str">
        <f t="shared" si="30"/>
        <v/>
      </c>
      <c r="C22" s="24"/>
      <c r="D22" s="20" t="str">
        <f t="shared" si="31"/>
        <v/>
      </c>
      <c r="E22" s="21"/>
      <c r="F22" s="20" t="str">
        <f t="shared" si="2"/>
        <v/>
      </c>
      <c r="G22" s="21"/>
      <c r="H22" s="17" t="str">
        <f t="shared" si="32"/>
        <v/>
      </c>
      <c r="I22" s="18"/>
      <c r="J22" s="17" t="str">
        <f t="shared" si="33"/>
        <v/>
      </c>
      <c r="K22" s="18"/>
      <c r="L22" s="17" t="str">
        <f t="shared" si="34"/>
        <v/>
      </c>
      <c r="M22" s="5"/>
      <c r="N22" s="17" t="str">
        <f t="shared" si="35"/>
        <v/>
      </c>
      <c r="O22" s="5"/>
      <c r="P22" s="17" t="str">
        <f t="shared" si="36"/>
        <v/>
      </c>
      <c r="Q22" s="5"/>
      <c r="R22" s="20" t="str">
        <f t="shared" si="37"/>
        <v/>
      </c>
      <c r="S22" s="21"/>
      <c r="T22" s="20" t="str">
        <f t="shared" si="9"/>
        <v/>
      </c>
      <c r="U22" s="21"/>
      <c r="V22" s="17" t="str">
        <f t="shared" si="38"/>
        <v/>
      </c>
      <c r="W22" s="18"/>
      <c r="X22" s="17" t="str">
        <f t="shared" si="39"/>
        <v/>
      </c>
      <c r="Y22" s="18"/>
      <c r="Z22" s="17" t="str">
        <f t="shared" si="40"/>
        <v/>
      </c>
      <c r="AA22" s="18"/>
      <c r="AB22" s="25" t="str">
        <f t="shared" si="41"/>
        <v/>
      </c>
      <c r="AC22" s="24"/>
      <c r="AD22" s="25" t="str">
        <f t="shared" si="42"/>
        <v/>
      </c>
      <c r="AE22" s="24"/>
      <c r="AF22" s="20" t="str">
        <f t="shared" si="43"/>
        <v/>
      </c>
      <c r="AG22" s="21"/>
      <c r="AH22" s="25" t="str">
        <f t="shared" si="44"/>
        <v/>
      </c>
      <c r="AI22" s="18"/>
      <c r="AJ22" s="25" t="str">
        <f t="shared" si="45"/>
        <v/>
      </c>
      <c r="AK22" s="18"/>
      <c r="AL22" s="17" t="str">
        <f t="shared" si="46"/>
        <v/>
      </c>
      <c r="AM22" s="18"/>
      <c r="AN22" s="25" t="str">
        <f t="shared" si="47"/>
        <v/>
      </c>
      <c r="AO22" s="24"/>
      <c r="AP22" s="25" t="str">
        <f t="shared" si="48"/>
        <v/>
      </c>
      <c r="AQ22" s="24"/>
      <c r="AR22" s="25" t="str">
        <f t="shared" si="49"/>
        <v/>
      </c>
      <c r="AS22" s="24"/>
      <c r="AT22" s="20" t="str">
        <f t="shared" si="50"/>
        <v/>
      </c>
      <c r="AU22" s="21"/>
      <c r="AV22" s="25" t="str">
        <f t="shared" si="51"/>
        <v/>
      </c>
      <c r="AW22" s="18"/>
      <c r="AX22" s="25" t="str">
        <f t="shared" si="52"/>
        <v/>
      </c>
      <c r="AY22" s="18"/>
      <c r="AZ22" s="17" t="str">
        <f t="shared" si="53"/>
        <v/>
      </c>
      <c r="BA22" s="18"/>
      <c r="BB22" s="25" t="str">
        <f t="shared" si="54"/>
        <v/>
      </c>
      <c r="BC22" s="24"/>
      <c r="BD22" s="25" t="str">
        <f t="shared" si="55"/>
        <v/>
      </c>
      <c r="BE22" s="24"/>
      <c r="BF22" s="25" t="str">
        <f t="shared" si="56"/>
        <v/>
      </c>
      <c r="BG22" s="5"/>
      <c r="BH22" s="20" t="str">
        <f t="shared" si="57"/>
        <v/>
      </c>
      <c r="BI22" s="21"/>
    </row>
    <row r="23" spans="1:61" ht="45" customHeight="1" x14ac:dyDescent="0.3">
      <c r="A23" s="16" t="s">
        <v>20</v>
      </c>
      <c r="B23" s="25" t="str">
        <f t="shared" si="30"/>
        <v/>
      </c>
      <c r="C23" s="24"/>
      <c r="D23" s="20" t="str">
        <f t="shared" si="31"/>
        <v/>
      </c>
      <c r="E23" s="21"/>
      <c r="F23" s="20" t="str">
        <f t="shared" si="2"/>
        <v/>
      </c>
      <c r="G23" s="21"/>
      <c r="H23" s="17" t="str">
        <f t="shared" si="32"/>
        <v/>
      </c>
      <c r="I23" s="18"/>
      <c r="J23" s="17" t="str">
        <f t="shared" si="33"/>
        <v/>
      </c>
      <c r="K23" s="18"/>
      <c r="L23" s="17" t="str">
        <f t="shared" si="34"/>
        <v/>
      </c>
      <c r="M23" s="5"/>
      <c r="N23" s="17" t="str">
        <f t="shared" si="35"/>
        <v/>
      </c>
      <c r="O23" s="5"/>
      <c r="P23" s="17" t="str">
        <f t="shared" si="36"/>
        <v/>
      </c>
      <c r="Q23" s="5"/>
      <c r="R23" s="20" t="str">
        <f t="shared" si="37"/>
        <v/>
      </c>
      <c r="S23" s="21"/>
      <c r="T23" s="20" t="str">
        <f t="shared" si="9"/>
        <v/>
      </c>
      <c r="U23" s="21"/>
      <c r="V23" s="17" t="str">
        <f t="shared" si="38"/>
        <v/>
      </c>
      <c r="W23" s="18"/>
      <c r="X23" s="17" t="str">
        <f t="shared" si="39"/>
        <v/>
      </c>
      <c r="Y23" s="18"/>
      <c r="Z23" s="17" t="str">
        <f t="shared" si="40"/>
        <v/>
      </c>
      <c r="AA23" s="18"/>
      <c r="AB23" s="25" t="str">
        <f t="shared" si="41"/>
        <v/>
      </c>
      <c r="AC23" s="24"/>
      <c r="AD23" s="25" t="str">
        <f t="shared" si="42"/>
        <v/>
      </c>
      <c r="AE23" s="24"/>
      <c r="AF23" s="20" t="str">
        <f t="shared" si="43"/>
        <v/>
      </c>
      <c r="AG23" s="21"/>
      <c r="AH23" s="25" t="str">
        <f t="shared" si="44"/>
        <v/>
      </c>
      <c r="AI23" s="18"/>
      <c r="AJ23" s="25" t="str">
        <f t="shared" si="45"/>
        <v/>
      </c>
      <c r="AK23" s="18"/>
      <c r="AL23" s="17" t="str">
        <f t="shared" si="46"/>
        <v/>
      </c>
      <c r="AM23" s="18"/>
      <c r="AN23" s="25" t="str">
        <f t="shared" si="47"/>
        <v/>
      </c>
      <c r="AO23" s="24"/>
      <c r="AP23" s="25" t="str">
        <f t="shared" si="48"/>
        <v/>
      </c>
      <c r="AQ23" s="24"/>
      <c r="AR23" s="25" t="str">
        <f t="shared" si="49"/>
        <v/>
      </c>
      <c r="AS23" s="24"/>
      <c r="AT23" s="20" t="str">
        <f t="shared" si="50"/>
        <v/>
      </c>
      <c r="AU23" s="21"/>
      <c r="AV23" s="25" t="str">
        <f t="shared" si="51"/>
        <v/>
      </c>
      <c r="AW23" s="18"/>
      <c r="AX23" s="25" t="str">
        <f t="shared" si="52"/>
        <v/>
      </c>
      <c r="AY23" s="18"/>
      <c r="AZ23" s="17" t="str">
        <f t="shared" si="53"/>
        <v/>
      </c>
      <c r="BA23" s="18"/>
      <c r="BB23" s="25" t="str">
        <f t="shared" si="54"/>
        <v/>
      </c>
      <c r="BC23" s="24"/>
      <c r="BD23" s="25" t="str">
        <f t="shared" si="55"/>
        <v/>
      </c>
      <c r="BE23" s="24"/>
      <c r="BF23" s="25" t="str">
        <f t="shared" si="56"/>
        <v/>
      </c>
      <c r="BG23" s="5"/>
      <c r="BH23" s="20" t="str">
        <f t="shared" si="57"/>
        <v/>
      </c>
      <c r="BI23" s="21"/>
    </row>
    <row r="24" spans="1:61" ht="45" customHeight="1" x14ac:dyDescent="0.3">
      <c r="A24" s="16" t="s">
        <v>21</v>
      </c>
      <c r="B24" s="25" t="str">
        <f t="shared" si="30"/>
        <v/>
      </c>
      <c r="C24" s="24"/>
      <c r="D24" s="20" t="str">
        <f t="shared" si="31"/>
        <v/>
      </c>
      <c r="E24" s="21"/>
      <c r="F24" s="20" t="str">
        <f t="shared" si="2"/>
        <v/>
      </c>
      <c r="G24" s="21"/>
      <c r="H24" s="17" t="str">
        <f t="shared" si="32"/>
        <v/>
      </c>
      <c r="I24" s="18"/>
      <c r="J24" s="17" t="str">
        <f t="shared" si="33"/>
        <v/>
      </c>
      <c r="K24" s="18"/>
      <c r="L24" s="17" t="str">
        <f t="shared" si="34"/>
        <v/>
      </c>
      <c r="M24" s="5"/>
      <c r="N24" s="17" t="str">
        <f t="shared" si="35"/>
        <v/>
      </c>
      <c r="O24" s="5"/>
      <c r="P24" s="17" t="str">
        <f t="shared" si="36"/>
        <v/>
      </c>
      <c r="Q24" s="5"/>
      <c r="R24" s="20" t="str">
        <f t="shared" si="37"/>
        <v/>
      </c>
      <c r="S24" s="21"/>
      <c r="T24" s="20" t="str">
        <f t="shared" si="9"/>
        <v/>
      </c>
      <c r="U24" s="21"/>
      <c r="V24" s="17" t="str">
        <f t="shared" si="38"/>
        <v/>
      </c>
      <c r="W24" s="18"/>
      <c r="X24" s="17" t="str">
        <f t="shared" si="39"/>
        <v/>
      </c>
      <c r="Y24" s="18"/>
      <c r="Z24" s="17" t="str">
        <f t="shared" si="40"/>
        <v/>
      </c>
      <c r="AA24" s="18"/>
      <c r="AB24" s="25" t="str">
        <f t="shared" si="41"/>
        <v/>
      </c>
      <c r="AC24" s="24"/>
      <c r="AD24" s="25" t="str">
        <f t="shared" si="42"/>
        <v/>
      </c>
      <c r="AE24" s="24"/>
      <c r="AF24" s="20" t="str">
        <f t="shared" si="43"/>
        <v/>
      </c>
      <c r="AG24" s="21"/>
      <c r="AH24" s="25" t="str">
        <f t="shared" si="44"/>
        <v/>
      </c>
      <c r="AI24" s="18"/>
      <c r="AJ24" s="25" t="str">
        <f t="shared" si="45"/>
        <v/>
      </c>
      <c r="AK24" s="18"/>
      <c r="AL24" s="17" t="str">
        <f t="shared" si="46"/>
        <v/>
      </c>
      <c r="AM24" s="18"/>
      <c r="AN24" s="25" t="str">
        <f t="shared" si="47"/>
        <v/>
      </c>
      <c r="AO24" s="24"/>
      <c r="AP24" s="25" t="str">
        <f t="shared" si="48"/>
        <v/>
      </c>
      <c r="AQ24" s="24"/>
      <c r="AR24" s="25" t="str">
        <f t="shared" si="49"/>
        <v/>
      </c>
      <c r="AS24" s="24"/>
      <c r="AT24" s="20" t="str">
        <f t="shared" si="50"/>
        <v/>
      </c>
      <c r="AU24" s="21"/>
      <c r="AV24" s="25" t="str">
        <f t="shared" si="51"/>
        <v/>
      </c>
      <c r="AW24" s="18"/>
      <c r="AX24" s="25" t="str">
        <f t="shared" si="52"/>
        <v/>
      </c>
      <c r="AY24" s="18"/>
      <c r="AZ24" s="17" t="str">
        <f t="shared" si="53"/>
        <v/>
      </c>
      <c r="BA24" s="18"/>
      <c r="BB24" s="25" t="str">
        <f t="shared" si="54"/>
        <v/>
      </c>
      <c r="BC24" s="24"/>
      <c r="BD24" s="25" t="str">
        <f t="shared" si="55"/>
        <v/>
      </c>
      <c r="BE24" s="24"/>
      <c r="BF24" s="25" t="str">
        <f t="shared" si="56"/>
        <v/>
      </c>
      <c r="BG24" s="5"/>
      <c r="BH24" s="20" t="str">
        <f t="shared" si="57"/>
        <v/>
      </c>
      <c r="BI24" s="21"/>
    </row>
    <row r="25" spans="1:61" ht="45" customHeight="1" x14ac:dyDescent="0.3">
      <c r="A25" s="16" t="s">
        <v>22</v>
      </c>
      <c r="B25" s="25" t="str">
        <f t="shared" si="30"/>
        <v/>
      </c>
      <c r="C25" s="24"/>
      <c r="D25" s="20" t="str">
        <f t="shared" si="31"/>
        <v/>
      </c>
      <c r="E25" s="21"/>
      <c r="F25" s="20" t="str">
        <f t="shared" si="2"/>
        <v/>
      </c>
      <c r="G25" s="21"/>
      <c r="H25" s="17" t="str">
        <f t="shared" si="32"/>
        <v/>
      </c>
      <c r="I25" s="18"/>
      <c r="J25" s="17" t="str">
        <f t="shared" si="33"/>
        <v/>
      </c>
      <c r="K25" s="18"/>
      <c r="L25" s="17" t="str">
        <f t="shared" si="34"/>
        <v/>
      </c>
      <c r="M25" s="5"/>
      <c r="N25" s="17" t="str">
        <f t="shared" si="35"/>
        <v/>
      </c>
      <c r="O25" s="5"/>
      <c r="P25" s="17" t="str">
        <f t="shared" si="36"/>
        <v/>
      </c>
      <c r="Q25" s="5"/>
      <c r="R25" s="20" t="str">
        <f t="shared" si="37"/>
        <v/>
      </c>
      <c r="S25" s="21"/>
      <c r="T25" s="20" t="str">
        <f t="shared" si="9"/>
        <v/>
      </c>
      <c r="U25" s="21"/>
      <c r="V25" s="17" t="str">
        <f t="shared" si="38"/>
        <v/>
      </c>
      <c r="W25" s="18"/>
      <c r="X25" s="17" t="str">
        <f t="shared" si="39"/>
        <v/>
      </c>
      <c r="Y25" s="18"/>
      <c r="Z25" s="17" t="str">
        <f t="shared" si="40"/>
        <v/>
      </c>
      <c r="AA25" s="18"/>
      <c r="AB25" s="25" t="str">
        <f t="shared" si="41"/>
        <v/>
      </c>
      <c r="AC25" s="24"/>
      <c r="AD25" s="25" t="str">
        <f t="shared" si="42"/>
        <v/>
      </c>
      <c r="AE25" s="24"/>
      <c r="AF25" s="20" t="str">
        <f t="shared" si="43"/>
        <v/>
      </c>
      <c r="AG25" s="21"/>
      <c r="AH25" s="25" t="str">
        <f t="shared" si="44"/>
        <v/>
      </c>
      <c r="AI25" s="18"/>
      <c r="AJ25" s="25" t="str">
        <f t="shared" si="45"/>
        <v/>
      </c>
      <c r="AK25" s="18"/>
      <c r="AL25" s="17" t="str">
        <f t="shared" si="46"/>
        <v/>
      </c>
      <c r="AM25" s="18"/>
      <c r="AN25" s="25" t="str">
        <f t="shared" si="47"/>
        <v/>
      </c>
      <c r="AO25" s="24"/>
      <c r="AP25" s="25" t="str">
        <f t="shared" si="48"/>
        <v/>
      </c>
      <c r="AQ25" s="24"/>
      <c r="AR25" s="25" t="str">
        <f t="shared" si="49"/>
        <v/>
      </c>
      <c r="AS25" s="24"/>
      <c r="AT25" s="20" t="str">
        <f t="shared" si="50"/>
        <v/>
      </c>
      <c r="AU25" s="21"/>
      <c r="AV25" s="25" t="str">
        <f t="shared" si="51"/>
        <v/>
      </c>
      <c r="AW25" s="18"/>
      <c r="AX25" s="25" t="str">
        <f t="shared" si="52"/>
        <v/>
      </c>
      <c r="AY25" s="18"/>
      <c r="AZ25" s="17" t="str">
        <f t="shared" si="53"/>
        <v/>
      </c>
      <c r="BA25" s="18"/>
      <c r="BB25" s="25" t="str">
        <f t="shared" si="54"/>
        <v/>
      </c>
      <c r="BC25" s="24"/>
      <c r="BD25" s="25" t="str">
        <f t="shared" si="55"/>
        <v/>
      </c>
      <c r="BE25" s="24"/>
      <c r="BF25" s="25" t="str">
        <f t="shared" si="56"/>
        <v/>
      </c>
      <c r="BG25" s="5"/>
      <c r="BH25" s="20" t="str">
        <f t="shared" si="57"/>
        <v/>
      </c>
      <c r="BI25" s="21"/>
    </row>
    <row r="26" spans="1:61" ht="45" customHeight="1" x14ac:dyDescent="0.3">
      <c r="A26" s="16" t="s">
        <v>23</v>
      </c>
      <c r="B26" s="25" t="str">
        <f t="shared" si="30"/>
        <v/>
      </c>
      <c r="C26" s="24"/>
      <c r="D26" s="20" t="str">
        <f t="shared" si="31"/>
        <v/>
      </c>
      <c r="E26" s="21"/>
      <c r="F26" s="20" t="str">
        <f t="shared" si="2"/>
        <v/>
      </c>
      <c r="G26" s="21"/>
      <c r="H26" s="17" t="str">
        <f t="shared" si="32"/>
        <v/>
      </c>
      <c r="I26" s="18"/>
      <c r="J26" s="17" t="str">
        <f t="shared" si="33"/>
        <v/>
      </c>
      <c r="K26" s="18"/>
      <c r="L26" s="17" t="str">
        <f t="shared" si="34"/>
        <v/>
      </c>
      <c r="M26" s="5"/>
      <c r="N26" s="17" t="str">
        <f t="shared" si="35"/>
        <v/>
      </c>
      <c r="O26" s="5"/>
      <c r="P26" s="17" t="str">
        <f t="shared" si="36"/>
        <v/>
      </c>
      <c r="Q26" s="5"/>
      <c r="R26" s="20" t="str">
        <f t="shared" si="37"/>
        <v/>
      </c>
      <c r="S26" s="21"/>
      <c r="T26" s="20" t="str">
        <f t="shared" si="9"/>
        <v/>
      </c>
      <c r="U26" s="21"/>
      <c r="V26" s="17" t="str">
        <f t="shared" si="38"/>
        <v/>
      </c>
      <c r="W26" s="18"/>
      <c r="X26" s="17" t="str">
        <f t="shared" si="39"/>
        <v/>
      </c>
      <c r="Y26" s="18"/>
      <c r="Z26" s="17" t="str">
        <f t="shared" si="40"/>
        <v/>
      </c>
      <c r="AA26" s="18"/>
      <c r="AB26" s="25" t="str">
        <f t="shared" si="41"/>
        <v/>
      </c>
      <c r="AC26" s="24"/>
      <c r="AD26" s="25" t="str">
        <f t="shared" si="42"/>
        <v/>
      </c>
      <c r="AE26" s="24"/>
      <c r="AF26" s="20" t="str">
        <f t="shared" si="43"/>
        <v/>
      </c>
      <c r="AG26" s="21"/>
      <c r="AH26" s="25" t="str">
        <f t="shared" si="44"/>
        <v/>
      </c>
      <c r="AI26" s="18"/>
      <c r="AJ26" s="25" t="str">
        <f t="shared" si="45"/>
        <v/>
      </c>
      <c r="AK26" s="18"/>
      <c r="AL26" s="17" t="str">
        <f t="shared" si="46"/>
        <v/>
      </c>
      <c r="AM26" s="18"/>
      <c r="AN26" s="25" t="str">
        <f t="shared" si="47"/>
        <v/>
      </c>
      <c r="AO26" s="24"/>
      <c r="AP26" s="25" t="str">
        <f t="shared" si="48"/>
        <v/>
      </c>
      <c r="AQ26" s="24"/>
      <c r="AR26" s="25" t="str">
        <f t="shared" si="49"/>
        <v/>
      </c>
      <c r="AS26" s="24"/>
      <c r="AT26" s="20" t="str">
        <f t="shared" si="50"/>
        <v/>
      </c>
      <c r="AU26" s="21"/>
      <c r="AV26" s="25" t="str">
        <f t="shared" si="51"/>
        <v/>
      </c>
      <c r="AW26" s="18"/>
      <c r="AX26" s="25" t="str">
        <f t="shared" si="52"/>
        <v/>
      </c>
      <c r="AY26" s="18"/>
      <c r="AZ26" s="17" t="str">
        <f t="shared" si="53"/>
        <v/>
      </c>
      <c r="BA26" s="18"/>
      <c r="BB26" s="25" t="str">
        <f t="shared" si="54"/>
        <v/>
      </c>
      <c r="BC26" s="24"/>
      <c r="BD26" s="25" t="str">
        <f t="shared" si="55"/>
        <v/>
      </c>
      <c r="BE26" s="24"/>
      <c r="BF26" s="25" t="str">
        <f t="shared" si="56"/>
        <v/>
      </c>
      <c r="BG26" s="5"/>
      <c r="BH26" s="20" t="str">
        <f t="shared" si="57"/>
        <v/>
      </c>
      <c r="BI26" s="21"/>
    </row>
    <row r="27" spans="1:61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22">
        <f>SUM(F12:F26)</f>
        <v>0</v>
      </c>
      <c r="G27" s="23"/>
      <c r="H27" s="6">
        <f>SUM(H12:H26)</f>
        <v>3</v>
      </c>
      <c r="I27" s="7"/>
      <c r="J27" s="6">
        <f>SUM(J12:J26)</f>
        <v>3</v>
      </c>
      <c r="K27" s="7"/>
      <c r="L27" s="6">
        <f>SUM(L12:L26)</f>
        <v>3</v>
      </c>
      <c r="M27" s="7"/>
      <c r="N27" s="6">
        <f>SUM(N12:N26)</f>
        <v>3</v>
      </c>
      <c r="O27" s="7"/>
      <c r="P27" s="6">
        <f>SUM(P12:P26)</f>
        <v>0</v>
      </c>
      <c r="Q27" s="7"/>
      <c r="R27" s="22">
        <f>SUM(R12:R26)</f>
        <v>0</v>
      </c>
      <c r="S27" s="23"/>
      <c r="T27" s="22">
        <f>SUM(T12:T26)</f>
        <v>3</v>
      </c>
      <c r="U27" s="23"/>
      <c r="V27" s="6">
        <f>SUM(V12:V26)</f>
        <v>3</v>
      </c>
      <c r="W27" s="7"/>
      <c r="X27" s="6">
        <f>SUM(X12:X26)</f>
        <v>3</v>
      </c>
      <c r="Y27" s="7"/>
      <c r="Z27" s="6">
        <f>SUM(Z12:Z26)</f>
        <v>3</v>
      </c>
      <c r="AA27" s="7"/>
      <c r="AB27" s="15">
        <f>SUM(AB12:AB26)</f>
        <v>3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3</v>
      </c>
      <c r="AI27" s="7"/>
      <c r="AJ27" s="15">
        <f>SUM(AJ12:AJ26)</f>
        <v>3</v>
      </c>
      <c r="AK27" s="7"/>
      <c r="AL27" s="6">
        <f>SUM(AL12:AL26)</f>
        <v>3</v>
      </c>
      <c r="AM27" s="7"/>
      <c r="AN27" s="15">
        <f>SUM(AN12:AN26)</f>
        <v>3</v>
      </c>
      <c r="AO27" s="7"/>
      <c r="AP27" s="15">
        <f>SUM(AP12:AP26)</f>
        <v>3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3</v>
      </c>
      <c r="AW27" s="7"/>
      <c r="AX27" s="15">
        <f>SUM(AX12:AX26)</f>
        <v>3</v>
      </c>
      <c r="AY27" s="7"/>
      <c r="AZ27" s="6">
        <f>SUM(AZ12:AZ26)</f>
        <v>3</v>
      </c>
      <c r="BA27" s="7"/>
      <c r="BB27" s="15">
        <f>SUM(BB12:BB26)</f>
        <v>3</v>
      </c>
      <c r="BC27" s="7"/>
      <c r="BD27" s="15">
        <f>SUM(BD12:BD26)</f>
        <v>3</v>
      </c>
      <c r="BE27" s="7"/>
      <c r="BF27" s="15">
        <f>SUM(BF12:BF26)</f>
        <v>0</v>
      </c>
      <c r="BG27" s="7"/>
      <c r="BH27" s="22">
        <f>SUM(BH12:BH26)</f>
        <v>0</v>
      </c>
      <c r="BI27" s="23"/>
    </row>
    <row r="28" spans="1:61" ht="45" customHeight="1" x14ac:dyDescent="0.3">
      <c r="A28" s="16" t="s">
        <v>35</v>
      </c>
      <c r="B28" s="108">
        <f>+SUM(B27:BI27)</f>
        <v>57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61" s="8" customFormat="1" ht="32.25" customHeight="1" x14ac:dyDescent="0.3">
      <c r="A29" s="2"/>
      <c r="B29" s="2"/>
      <c r="C29" s="2"/>
      <c r="E29" s="11">
        <v>384</v>
      </c>
      <c r="F29" s="98">
        <v>4</v>
      </c>
      <c r="G29" s="99"/>
      <c r="H29" s="100">
        <f>IFERROR((E29*0.8)/F29,"")</f>
        <v>76.800000000000011</v>
      </c>
      <c r="I29" s="100"/>
      <c r="J29" s="101">
        <f>IFERROR((E29*0.2)/F29,"")</f>
        <v>19.200000000000003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61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61" s="8" customFormat="1" ht="32.2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128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61" s="8" customFormat="1" ht="32.25" customHeight="1" x14ac:dyDescent="0.3">
      <c r="A32" s="2"/>
      <c r="B32" s="2"/>
      <c r="C32" s="2"/>
      <c r="E32" s="92" t="s">
        <v>127</v>
      </c>
      <c r="F32" s="14" t="s">
        <v>34</v>
      </c>
      <c r="G32" s="96" t="s">
        <v>129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1" ht="32.25" customHeight="1" x14ac:dyDescent="0.3">
      <c r="E33" s="93"/>
      <c r="F33" s="14" t="s">
        <v>36</v>
      </c>
      <c r="G33" s="96" t="s">
        <v>130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1" ht="32.25" customHeight="1" x14ac:dyDescent="0.3">
      <c r="E34" s="93"/>
      <c r="F34" s="14" t="s">
        <v>37</v>
      </c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1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1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1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0</v>
      </c>
      <c r="F39" s="98">
        <v>4</v>
      </c>
      <c r="G39" s="99"/>
      <c r="H39" s="100">
        <f>IFERROR((E39*0.8)/F39,"")</f>
        <v>0</v>
      </c>
      <c r="I39" s="100"/>
      <c r="J39" s="101">
        <f>IFERROR((E39*0.2)/F39,"")</f>
        <v>0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19" t="s">
        <v>44</v>
      </c>
      <c r="F40" s="12" t="s">
        <v>31</v>
      </c>
      <c r="G40" s="89" t="s">
        <v>49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90"/>
      <c r="U40" s="90"/>
    </row>
    <row r="41" spans="5:21" ht="32.25" customHeight="1" x14ac:dyDescent="0.3">
      <c r="E41" s="13" t="s">
        <v>42</v>
      </c>
      <c r="F41" s="14" t="s">
        <v>33</v>
      </c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0"/>
      <c r="U41" s="90"/>
    </row>
    <row r="42" spans="5:21" ht="32.25" customHeight="1" x14ac:dyDescent="0.3">
      <c r="E42" s="92"/>
      <c r="F42" s="14" t="s">
        <v>34</v>
      </c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0"/>
      <c r="U42" s="90"/>
    </row>
    <row r="43" spans="5:21" ht="32.25" customHeight="1" x14ac:dyDescent="0.3">
      <c r="E43" s="93"/>
      <c r="F43" s="14" t="s">
        <v>36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0"/>
      <c r="U43" s="90"/>
    </row>
    <row r="44" spans="5:21" ht="32.25" customHeight="1" x14ac:dyDescent="0.3">
      <c r="E44" s="93"/>
      <c r="F44" s="14" t="s">
        <v>37</v>
      </c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0"/>
      <c r="U44" s="90"/>
    </row>
    <row r="45" spans="5:21" ht="32.25" customHeight="1" x14ac:dyDescent="0.3">
      <c r="E45" s="93"/>
      <c r="F45" s="14" t="s">
        <v>38</v>
      </c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0"/>
      <c r="U45" s="90"/>
    </row>
    <row r="46" spans="5:21" ht="32.25" customHeight="1" x14ac:dyDescent="0.3">
      <c r="E46" s="93"/>
      <c r="F46" s="14" t="s">
        <v>39</v>
      </c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0"/>
      <c r="U46" s="90"/>
    </row>
    <row r="47" spans="5:21" ht="32.25" customHeight="1" x14ac:dyDescent="0.3">
      <c r="E47" s="94"/>
      <c r="F47" s="14" t="s">
        <v>40</v>
      </c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</sheetData>
  <sheetProtection algorithmName="SHA-512" hashValue="pCQ3QgA/ndS94j44UthD7wt89IwPru/oCEuzxP74zB/azOAEAtxfLE4zGL2LXBWGViHESbMctph5XhaXWAeklw==" saltValue="eSaoEHSRgdwaIrBGTZ80Yg==" spinCount="100000" sheet="1" objects="1" scenarios="1"/>
  <mergeCells count="120">
    <mergeCell ref="B1:O1"/>
    <mergeCell ref="B2:G2"/>
    <mergeCell ref="H2:I2"/>
    <mergeCell ref="J2:O2"/>
    <mergeCell ref="B3:G3"/>
    <mergeCell ref="H3:O3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I9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X11:Y11"/>
    <mergeCell ref="Z11:AA11"/>
    <mergeCell ref="AB11:AC11"/>
    <mergeCell ref="BH10:BI10"/>
    <mergeCell ref="B11:C11"/>
    <mergeCell ref="D11:E11"/>
    <mergeCell ref="F11:G11"/>
    <mergeCell ref="H11:I11"/>
    <mergeCell ref="J11:K11"/>
    <mergeCell ref="L11:M11"/>
    <mergeCell ref="N11:O11"/>
    <mergeCell ref="P11:Q11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BB11:BC11"/>
    <mergeCell ref="BD11:BE11"/>
    <mergeCell ref="BF11:BG11"/>
    <mergeCell ref="BH11:BI11"/>
    <mergeCell ref="B28:C28"/>
    <mergeCell ref="F28:G28"/>
    <mergeCell ref="H28:I28"/>
    <mergeCell ref="J28:K28"/>
    <mergeCell ref="N28:O28"/>
    <mergeCell ref="AP11:AQ11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R11:S11"/>
    <mergeCell ref="T11:U11"/>
    <mergeCell ref="V11:W11"/>
    <mergeCell ref="P28:Q28"/>
    <mergeCell ref="R28:S28"/>
    <mergeCell ref="T28:U29"/>
    <mergeCell ref="F29:G29"/>
    <mergeCell ref="H29:I29"/>
    <mergeCell ref="J29:K29"/>
    <mergeCell ref="N29:O29"/>
    <mergeCell ref="P29:Q29"/>
    <mergeCell ref="R29:S29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7C0F-AC6F-41BC-8E05-C74202A78907}">
  <dimension ref="A1:BU57"/>
  <sheetViews>
    <sheetView topLeftCell="A25" zoomScale="62" zoomScaleNormal="62" workbookViewId="0">
      <selection activeCell="E31" sqref="E31:S37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45778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22" t="s">
        <v>6</v>
      </c>
      <c r="M10" s="12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23">
        <v>1</v>
      </c>
      <c r="M11" s="123"/>
      <c r="N11" s="107">
        <v>2</v>
      </c>
      <c r="O11" s="107"/>
      <c r="P11" s="107">
        <v>3</v>
      </c>
      <c r="Q11" s="107"/>
      <c r="R11" s="107">
        <v>4</v>
      </c>
      <c r="S11" s="107"/>
      <c r="T11" s="107">
        <v>5</v>
      </c>
      <c r="U11" s="107"/>
      <c r="V11" s="107">
        <v>6</v>
      </c>
      <c r="W11" s="107"/>
      <c r="X11" s="107">
        <v>7</v>
      </c>
      <c r="Y11" s="107"/>
      <c r="Z11" s="107">
        <v>8</v>
      </c>
      <c r="AA11" s="107"/>
      <c r="AB11" s="107">
        <v>9</v>
      </c>
      <c r="AC11" s="107"/>
      <c r="AD11" s="107">
        <v>10</v>
      </c>
      <c r="AE11" s="107"/>
      <c r="AF11" s="107">
        <v>11</v>
      </c>
      <c r="AG11" s="107"/>
      <c r="AH11" s="107">
        <v>12</v>
      </c>
      <c r="AI11" s="107"/>
      <c r="AJ11" s="107">
        <v>13</v>
      </c>
      <c r="AK11" s="107"/>
      <c r="AL11" s="107">
        <v>14</v>
      </c>
      <c r="AM11" s="107"/>
      <c r="AN11" s="107">
        <v>15</v>
      </c>
      <c r="AO11" s="107"/>
      <c r="AP11" s="107">
        <v>16</v>
      </c>
      <c r="AQ11" s="107"/>
      <c r="AR11" s="107">
        <v>17</v>
      </c>
      <c r="AS11" s="107"/>
      <c r="AT11" s="107">
        <v>18</v>
      </c>
      <c r="AU11" s="107"/>
      <c r="AV11" s="107">
        <v>19</v>
      </c>
      <c r="AW11" s="107"/>
      <c r="AX11" s="107">
        <v>20</v>
      </c>
      <c r="AY11" s="107"/>
      <c r="AZ11" s="107">
        <v>21</v>
      </c>
      <c r="BA11" s="107"/>
      <c r="BB11" s="107">
        <v>22</v>
      </c>
      <c r="BC11" s="107"/>
      <c r="BD11" s="107">
        <v>23</v>
      </c>
      <c r="BE11" s="107"/>
      <c r="BF11" s="107">
        <v>24</v>
      </c>
      <c r="BG11" s="107"/>
      <c r="BH11" s="107">
        <v>25</v>
      </c>
      <c r="BI11" s="107"/>
      <c r="BJ11" s="107">
        <v>26</v>
      </c>
      <c r="BK11" s="107"/>
      <c r="BL11" s="107">
        <v>27</v>
      </c>
      <c r="BM11" s="107"/>
      <c r="BN11" s="107">
        <v>28</v>
      </c>
      <c r="BO11" s="107"/>
      <c r="BP11" s="107">
        <v>29</v>
      </c>
      <c r="BQ11" s="107"/>
      <c r="BR11" s="107">
        <v>30</v>
      </c>
      <c r="BS11" s="107"/>
      <c r="BT11" s="107">
        <v>31</v>
      </c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31" t="str">
        <f t="shared" ref="L12:L26" si="5">IF(M12="","",1)</f>
        <v/>
      </c>
      <c r="M12" s="32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 t="str">
        <f t="shared" ref="AH12:AH26" si="16">IF(AI12="","",1)</f>
        <v/>
      </c>
      <c r="AI12" s="24"/>
      <c r="AJ12" s="25" t="str">
        <f t="shared" ref="AJ12:AJ26" si="17">IF(AK12="","",1)</f>
        <v/>
      </c>
      <c r="AK12" s="24"/>
      <c r="AL12" s="17" t="str">
        <f t="shared" ref="AL12:AL26" si="18">IF(AM12="","",1)</f>
        <v/>
      </c>
      <c r="AM12" s="24"/>
      <c r="AN12" s="25" t="str">
        <f t="shared" ref="AN12:AN26" si="19">IF(AO12="","",1)</f>
        <v/>
      </c>
      <c r="AO12" s="24"/>
      <c r="AP12" s="25" t="str">
        <f t="shared" ref="AP12:AP26" si="20">IF(AQ12="","",1)</f>
        <v/>
      </c>
      <c r="AQ12" s="24"/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 t="str">
        <f t="shared" ref="AV12:AV26" si="23">IF(AW12="","",1)</f>
        <v/>
      </c>
      <c r="AW12" s="24"/>
      <c r="AX12" s="25" t="str">
        <f t="shared" ref="AX12:AX26" si="24">IF(AY12="","",1)</f>
        <v/>
      </c>
      <c r="AY12" s="24"/>
      <c r="AZ12" s="17" t="str">
        <f t="shared" ref="AZ12:AZ26" si="25">IF(BA12="","",1)</f>
        <v/>
      </c>
      <c r="BA12" s="24"/>
      <c r="BB12" s="25" t="str">
        <f t="shared" ref="BB12:BB26" si="26">IF(BC12="","",1)</f>
        <v/>
      </c>
      <c r="BC12" s="24"/>
      <c r="BD12" s="25" t="str">
        <f t="shared" ref="BD12:BD26" si="27">IF(BE12="","",1)</f>
        <v/>
      </c>
      <c r="BE12" s="24"/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26" si="30">IF(BK12="","",1)</f>
        <v/>
      </c>
      <c r="BK12" s="24"/>
      <c r="BL12" s="25" t="str">
        <f t="shared" ref="BL12:BL26" si="31">IF(BM12="","",1)</f>
        <v/>
      </c>
      <c r="BM12" s="24"/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31" t="str">
        <f t="shared" si="5"/>
        <v/>
      </c>
      <c r="M13" s="32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21"/>
      <c r="AH13" s="25" t="str">
        <f t="shared" si="16"/>
        <v/>
      </c>
      <c r="AI13" s="24"/>
      <c r="AJ13" s="25" t="str">
        <f t="shared" si="17"/>
        <v/>
      </c>
      <c r="AK13" s="24"/>
      <c r="AL13" s="17" t="str">
        <f t="shared" si="18"/>
        <v/>
      </c>
      <c r="AM13" s="24"/>
      <c r="AN13" s="25" t="str">
        <f t="shared" si="19"/>
        <v/>
      </c>
      <c r="AO13" s="24"/>
      <c r="AP13" s="25" t="str">
        <f t="shared" si="20"/>
        <v/>
      </c>
      <c r="AQ13" s="24"/>
      <c r="AR13" s="25" t="str">
        <f t="shared" si="21"/>
        <v/>
      </c>
      <c r="AS13" s="24"/>
      <c r="AT13" s="20" t="str">
        <f t="shared" si="22"/>
        <v/>
      </c>
      <c r="AU13" s="21"/>
      <c r="AV13" s="25" t="str">
        <f t="shared" si="23"/>
        <v/>
      </c>
      <c r="AW13" s="24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31" t="str">
        <f t="shared" si="5"/>
        <v/>
      </c>
      <c r="M14" s="32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21"/>
      <c r="AH14" s="25" t="str">
        <f t="shared" si="16"/>
        <v/>
      </c>
      <c r="AI14" s="24"/>
      <c r="AJ14" s="25" t="str">
        <f t="shared" si="17"/>
        <v/>
      </c>
      <c r="AK14" s="24"/>
      <c r="AL14" s="17" t="str">
        <f t="shared" si="18"/>
        <v/>
      </c>
      <c r="AM14" s="24"/>
      <c r="AN14" s="25" t="str">
        <f t="shared" si="19"/>
        <v/>
      </c>
      <c r="AO14" s="24"/>
      <c r="AP14" s="25" t="str">
        <f t="shared" si="20"/>
        <v/>
      </c>
      <c r="AQ14" s="24"/>
      <c r="AR14" s="25" t="str">
        <f t="shared" si="21"/>
        <v/>
      </c>
      <c r="AS14" s="24"/>
      <c r="AT14" s="20" t="str">
        <f t="shared" si="22"/>
        <v/>
      </c>
      <c r="AU14" s="21"/>
      <c r="AV14" s="25" t="str">
        <f t="shared" si="23"/>
        <v/>
      </c>
      <c r="AW14" s="24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31" t="str">
        <f t="shared" si="5"/>
        <v/>
      </c>
      <c r="M15" s="32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21"/>
      <c r="AH15" s="25" t="str">
        <f t="shared" si="16"/>
        <v/>
      </c>
      <c r="AI15" s="24"/>
      <c r="AJ15" s="25" t="str">
        <f t="shared" si="17"/>
        <v/>
      </c>
      <c r="AK15" s="24"/>
      <c r="AL15" s="17" t="str">
        <f t="shared" si="18"/>
        <v/>
      </c>
      <c r="AM15" s="24"/>
      <c r="AN15" s="25" t="str">
        <f t="shared" si="19"/>
        <v/>
      </c>
      <c r="AO15" s="24"/>
      <c r="AP15" s="25" t="str">
        <f t="shared" si="20"/>
        <v/>
      </c>
      <c r="AQ15" s="24"/>
      <c r="AR15" s="25" t="str">
        <f t="shared" si="21"/>
        <v/>
      </c>
      <c r="AS15" s="24"/>
      <c r="AT15" s="20" t="str">
        <f t="shared" si="22"/>
        <v/>
      </c>
      <c r="AU15" s="21"/>
      <c r="AV15" s="25" t="str">
        <f t="shared" si="23"/>
        <v/>
      </c>
      <c r="AW15" s="24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31" t="str">
        <f t="shared" si="5"/>
        <v/>
      </c>
      <c r="M16" s="32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21"/>
      <c r="AH16" s="25" t="str">
        <f t="shared" si="16"/>
        <v/>
      </c>
      <c r="AI16" s="24"/>
      <c r="AJ16" s="25" t="str">
        <f t="shared" si="17"/>
        <v/>
      </c>
      <c r="AK16" s="24"/>
      <c r="AL16" s="17" t="str">
        <f t="shared" si="18"/>
        <v/>
      </c>
      <c r="AM16" s="24"/>
      <c r="AN16" s="25" t="str">
        <f t="shared" si="19"/>
        <v/>
      </c>
      <c r="AO16" s="24"/>
      <c r="AP16" s="25" t="str">
        <f t="shared" si="20"/>
        <v/>
      </c>
      <c r="AQ16" s="24"/>
      <c r="AR16" s="25" t="str">
        <f t="shared" si="21"/>
        <v/>
      </c>
      <c r="AS16" s="24"/>
      <c r="AT16" s="20" t="str">
        <f t="shared" si="22"/>
        <v/>
      </c>
      <c r="AU16" s="21"/>
      <c r="AV16" s="25" t="str">
        <f t="shared" si="23"/>
        <v/>
      </c>
      <c r="AW16" s="24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31" t="str">
        <f t="shared" si="5"/>
        <v/>
      </c>
      <c r="M17" s="32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21"/>
      <c r="AH17" s="25" t="str">
        <f t="shared" si="16"/>
        <v/>
      </c>
      <c r="AI17" s="24"/>
      <c r="AJ17" s="25" t="str">
        <f t="shared" si="17"/>
        <v/>
      </c>
      <c r="AK17" s="24"/>
      <c r="AL17" s="17" t="str">
        <f t="shared" si="18"/>
        <v/>
      </c>
      <c r="AM17" s="24"/>
      <c r="AN17" s="25" t="str">
        <f t="shared" si="19"/>
        <v/>
      </c>
      <c r="AO17" s="24"/>
      <c r="AP17" s="25" t="str">
        <f t="shared" si="20"/>
        <v/>
      </c>
      <c r="AQ17" s="24"/>
      <c r="AR17" s="25" t="str">
        <f t="shared" si="21"/>
        <v/>
      </c>
      <c r="AS17" s="24"/>
      <c r="AT17" s="20" t="str">
        <f t="shared" si="22"/>
        <v/>
      </c>
      <c r="AU17" s="21"/>
      <c r="AV17" s="25" t="str">
        <f t="shared" si="23"/>
        <v/>
      </c>
      <c r="AW17" s="24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/>
      <c r="G18" s="24"/>
      <c r="H18" s="17"/>
      <c r="I18" s="24"/>
      <c r="J18" s="17"/>
      <c r="K18" s="24"/>
      <c r="L18" s="31"/>
      <c r="M18" s="32"/>
      <c r="N18" s="17" t="str">
        <f t="shared" si="6"/>
        <v/>
      </c>
      <c r="O18" s="24"/>
      <c r="P18" s="17" t="str">
        <f t="shared" si="7"/>
        <v/>
      </c>
      <c r="Q18" s="5"/>
      <c r="R18" s="20" t="str">
        <f t="shared" si="8"/>
        <v/>
      </c>
      <c r="S18" s="21"/>
      <c r="T18" s="29">
        <v>1</v>
      </c>
      <c r="U18" s="30"/>
      <c r="V18" s="29"/>
      <c r="W18" s="30"/>
      <c r="X18" s="29"/>
      <c r="Y18" s="30"/>
      <c r="Z18" s="29"/>
      <c r="AA18" s="30"/>
      <c r="AB18" s="29"/>
      <c r="AC18" s="30"/>
      <c r="AD18" s="25"/>
      <c r="AE18" s="24"/>
      <c r="AF18" s="20" t="str">
        <f t="shared" si="15"/>
        <v/>
      </c>
      <c r="AG18" s="21"/>
      <c r="AH18" s="29"/>
      <c r="AI18" s="30"/>
      <c r="AJ18" s="29">
        <v>1</v>
      </c>
      <c r="AK18" s="30" t="s">
        <v>132</v>
      </c>
      <c r="AL18" s="29">
        <v>1</v>
      </c>
      <c r="AM18" s="30" t="s">
        <v>132</v>
      </c>
      <c r="AN18" s="29">
        <v>1</v>
      </c>
      <c r="AO18" s="30" t="s">
        <v>132</v>
      </c>
      <c r="AP18" s="29">
        <v>1</v>
      </c>
      <c r="AQ18" s="30" t="s">
        <v>132</v>
      </c>
      <c r="AR18" s="25" t="str">
        <f t="shared" si="21"/>
        <v/>
      </c>
      <c r="AS18" s="24"/>
      <c r="AT18" s="20" t="str">
        <f t="shared" si="22"/>
        <v/>
      </c>
      <c r="AU18" s="21"/>
      <c r="AV18" s="29">
        <v>1</v>
      </c>
      <c r="AW18" s="30" t="s">
        <v>132</v>
      </c>
      <c r="AX18" s="29">
        <v>1</v>
      </c>
      <c r="AY18" s="30" t="s">
        <v>132</v>
      </c>
      <c r="AZ18" s="29">
        <v>1</v>
      </c>
      <c r="BA18" s="30" t="s">
        <v>132</v>
      </c>
      <c r="BB18" s="29">
        <v>1</v>
      </c>
      <c r="BC18" s="30" t="s">
        <v>132</v>
      </c>
      <c r="BD18" s="29">
        <v>1</v>
      </c>
      <c r="BE18" s="30" t="s">
        <v>132</v>
      </c>
      <c r="BF18" s="25" t="str">
        <f t="shared" si="28"/>
        <v/>
      </c>
      <c r="BG18" s="5"/>
      <c r="BH18" s="20" t="str">
        <f t="shared" si="29"/>
        <v/>
      </c>
      <c r="BI18" s="21"/>
      <c r="BJ18" s="29">
        <v>1</v>
      </c>
      <c r="BK18" s="30" t="s">
        <v>132</v>
      </c>
      <c r="BL18" s="29">
        <v>1</v>
      </c>
      <c r="BM18" s="30" t="s">
        <v>132</v>
      </c>
      <c r="BN18" s="29">
        <v>1</v>
      </c>
      <c r="BO18" s="30" t="s">
        <v>132</v>
      </c>
      <c r="BP18" s="29">
        <v>1</v>
      </c>
      <c r="BQ18" s="30" t="s">
        <v>132</v>
      </c>
      <c r="BR18" s="29">
        <v>1</v>
      </c>
      <c r="BS18" s="30" t="s">
        <v>132</v>
      </c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/>
      <c r="G19" s="24"/>
      <c r="H19" s="17"/>
      <c r="I19" s="24"/>
      <c r="J19" s="17"/>
      <c r="K19" s="24"/>
      <c r="L19" s="31"/>
      <c r="M19" s="32"/>
      <c r="N19" s="17" t="str">
        <f t="shared" si="6"/>
        <v/>
      </c>
      <c r="O19" s="24"/>
      <c r="P19" s="17" t="str">
        <f t="shared" si="7"/>
        <v/>
      </c>
      <c r="Q19" s="5"/>
      <c r="R19" s="20" t="str">
        <f t="shared" si="8"/>
        <v/>
      </c>
      <c r="S19" s="21"/>
      <c r="T19" s="29">
        <v>1</v>
      </c>
      <c r="U19" s="30"/>
      <c r="V19" s="29"/>
      <c r="W19" s="30"/>
      <c r="X19" s="29"/>
      <c r="Y19" s="30"/>
      <c r="Z19" s="29"/>
      <c r="AA19" s="30"/>
      <c r="AB19" s="29"/>
      <c r="AC19" s="30"/>
      <c r="AD19" s="25"/>
      <c r="AE19" s="24"/>
      <c r="AF19" s="20" t="str">
        <f t="shared" si="15"/>
        <v/>
      </c>
      <c r="AG19" s="21"/>
      <c r="AH19" s="29"/>
      <c r="AI19" s="30"/>
      <c r="AJ19" s="29">
        <v>1</v>
      </c>
      <c r="AK19" s="30" t="s">
        <v>132</v>
      </c>
      <c r="AL19" s="29">
        <v>1</v>
      </c>
      <c r="AM19" s="30" t="s">
        <v>132</v>
      </c>
      <c r="AN19" s="29">
        <v>1</v>
      </c>
      <c r="AO19" s="30" t="s">
        <v>132</v>
      </c>
      <c r="AP19" s="29">
        <v>1</v>
      </c>
      <c r="AQ19" s="30" t="s">
        <v>132</v>
      </c>
      <c r="AR19" s="25" t="str">
        <f t="shared" si="21"/>
        <v/>
      </c>
      <c r="AS19" s="24"/>
      <c r="AT19" s="20" t="str">
        <f t="shared" si="22"/>
        <v/>
      </c>
      <c r="AU19" s="21"/>
      <c r="AV19" s="29">
        <v>1</v>
      </c>
      <c r="AW19" s="30" t="s">
        <v>132</v>
      </c>
      <c r="AX19" s="29">
        <v>1</v>
      </c>
      <c r="AY19" s="30" t="s">
        <v>132</v>
      </c>
      <c r="AZ19" s="29">
        <v>1</v>
      </c>
      <c r="BA19" s="30" t="s">
        <v>132</v>
      </c>
      <c r="BB19" s="29">
        <v>1</v>
      </c>
      <c r="BC19" s="30" t="s">
        <v>132</v>
      </c>
      <c r="BD19" s="29">
        <v>1</v>
      </c>
      <c r="BE19" s="30" t="s">
        <v>132</v>
      </c>
      <c r="BF19" s="25" t="str">
        <f t="shared" si="28"/>
        <v/>
      </c>
      <c r="BG19" s="5"/>
      <c r="BH19" s="20" t="str">
        <f t="shared" si="29"/>
        <v/>
      </c>
      <c r="BI19" s="21"/>
      <c r="BJ19" s="29">
        <v>1</v>
      </c>
      <c r="BK19" s="30" t="s">
        <v>132</v>
      </c>
      <c r="BL19" s="29">
        <v>1</v>
      </c>
      <c r="BM19" s="30" t="s">
        <v>132</v>
      </c>
      <c r="BN19" s="29">
        <v>1</v>
      </c>
      <c r="BO19" s="30" t="s">
        <v>132</v>
      </c>
      <c r="BP19" s="29">
        <v>1</v>
      </c>
      <c r="BQ19" s="30" t="s">
        <v>132</v>
      </c>
      <c r="BR19" s="29">
        <v>1</v>
      </c>
      <c r="BS19" s="30" t="s">
        <v>132</v>
      </c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/>
      <c r="G20" s="24"/>
      <c r="H20" s="17"/>
      <c r="I20" s="24"/>
      <c r="J20" s="17"/>
      <c r="K20" s="24"/>
      <c r="L20" s="31"/>
      <c r="M20" s="32"/>
      <c r="N20" s="17" t="str">
        <f t="shared" si="6"/>
        <v/>
      </c>
      <c r="O20" s="24"/>
      <c r="P20" s="17" t="str">
        <f t="shared" si="7"/>
        <v/>
      </c>
      <c r="Q20" s="5"/>
      <c r="R20" s="20" t="str">
        <f t="shared" si="8"/>
        <v/>
      </c>
      <c r="S20" s="21"/>
      <c r="T20" s="29">
        <v>1</v>
      </c>
      <c r="U20" s="30"/>
      <c r="V20" s="29"/>
      <c r="W20" s="30"/>
      <c r="X20" s="29"/>
      <c r="Y20" s="30"/>
      <c r="Z20" s="29"/>
      <c r="AA20" s="30"/>
      <c r="AB20" s="29"/>
      <c r="AC20" s="30"/>
      <c r="AD20" s="25"/>
      <c r="AE20" s="24"/>
      <c r="AF20" s="20" t="str">
        <f t="shared" si="15"/>
        <v/>
      </c>
      <c r="AG20" s="21"/>
      <c r="AH20" s="29"/>
      <c r="AI20" s="30"/>
      <c r="AJ20" s="29">
        <v>1</v>
      </c>
      <c r="AK20" s="30" t="s">
        <v>132</v>
      </c>
      <c r="AL20" s="29">
        <v>1</v>
      </c>
      <c r="AM20" s="30" t="s">
        <v>132</v>
      </c>
      <c r="AN20" s="29">
        <v>1</v>
      </c>
      <c r="AO20" s="30" t="s">
        <v>132</v>
      </c>
      <c r="AP20" s="29">
        <v>1</v>
      </c>
      <c r="AQ20" s="30" t="s">
        <v>132</v>
      </c>
      <c r="AR20" s="25" t="str">
        <f t="shared" si="21"/>
        <v/>
      </c>
      <c r="AS20" s="24"/>
      <c r="AT20" s="20" t="str">
        <f t="shared" si="22"/>
        <v/>
      </c>
      <c r="AU20" s="21"/>
      <c r="AV20" s="29">
        <v>1</v>
      </c>
      <c r="AW20" s="30" t="s">
        <v>132</v>
      </c>
      <c r="AX20" s="29">
        <v>1</v>
      </c>
      <c r="AY20" s="30" t="s">
        <v>132</v>
      </c>
      <c r="AZ20" s="29">
        <v>1</v>
      </c>
      <c r="BA20" s="30" t="s">
        <v>132</v>
      </c>
      <c r="BB20" s="29">
        <v>1</v>
      </c>
      <c r="BC20" s="30" t="s">
        <v>132</v>
      </c>
      <c r="BD20" s="29">
        <v>1</v>
      </c>
      <c r="BE20" s="30" t="s">
        <v>132</v>
      </c>
      <c r="BF20" s="25" t="str">
        <f t="shared" si="28"/>
        <v/>
      </c>
      <c r="BG20" s="5"/>
      <c r="BH20" s="20" t="str">
        <f t="shared" si="29"/>
        <v/>
      </c>
      <c r="BI20" s="21"/>
      <c r="BJ20" s="29">
        <v>1</v>
      </c>
      <c r="BK20" s="30" t="s">
        <v>132</v>
      </c>
      <c r="BL20" s="29">
        <v>1</v>
      </c>
      <c r="BM20" s="30" t="s">
        <v>132</v>
      </c>
      <c r="BN20" s="29">
        <v>1</v>
      </c>
      <c r="BO20" s="30" t="s">
        <v>132</v>
      </c>
      <c r="BP20" s="29">
        <v>1</v>
      </c>
      <c r="BQ20" s="30" t="s">
        <v>132</v>
      </c>
      <c r="BR20" s="29">
        <v>1</v>
      </c>
      <c r="BS20" s="30" t="s">
        <v>132</v>
      </c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17" t="str">
        <f t="shared" si="3"/>
        <v/>
      </c>
      <c r="I21" s="18"/>
      <c r="J21" s="17" t="str">
        <f t="shared" si="4"/>
        <v/>
      </c>
      <c r="K21" s="18"/>
      <c r="L21" s="31" t="str">
        <f t="shared" si="5"/>
        <v/>
      </c>
      <c r="M21" s="32"/>
      <c r="N21" s="17" t="str">
        <f t="shared" si="6"/>
        <v/>
      </c>
      <c r="O21" s="5"/>
      <c r="P21" s="17" t="str">
        <f t="shared" si="7"/>
        <v/>
      </c>
      <c r="Q21" s="5"/>
      <c r="R21" s="20" t="str">
        <f t="shared" si="8"/>
        <v/>
      </c>
      <c r="S21" s="21"/>
      <c r="T21" s="41">
        <v>1</v>
      </c>
      <c r="U21" s="42"/>
      <c r="V21" s="43"/>
      <c r="W21" s="42"/>
      <c r="X21" s="43"/>
      <c r="Y21" s="42"/>
      <c r="Z21" s="43"/>
      <c r="AA21" s="42"/>
      <c r="AB21" s="43"/>
      <c r="AC21" s="42"/>
      <c r="AD21" s="25"/>
      <c r="AE21" s="24"/>
      <c r="AF21" s="20" t="str">
        <f t="shared" si="15"/>
        <v/>
      </c>
      <c r="AG21" s="21"/>
      <c r="AH21" s="41"/>
      <c r="AI21" s="42"/>
      <c r="AJ21" s="43">
        <v>1</v>
      </c>
      <c r="AK21" s="42" t="s">
        <v>85</v>
      </c>
      <c r="AL21" s="43">
        <v>1</v>
      </c>
      <c r="AM21" s="42" t="s">
        <v>85</v>
      </c>
      <c r="AN21" s="43">
        <v>1</v>
      </c>
      <c r="AO21" s="42" t="s">
        <v>85</v>
      </c>
      <c r="AP21" s="43">
        <v>1</v>
      </c>
      <c r="AQ21" s="42" t="s">
        <v>85</v>
      </c>
      <c r="AR21" s="25" t="str">
        <f t="shared" si="21"/>
        <v/>
      </c>
      <c r="AS21" s="24"/>
      <c r="AT21" s="20" t="str">
        <f t="shared" si="22"/>
        <v/>
      </c>
      <c r="AU21" s="21"/>
      <c r="AV21" s="41">
        <v>1</v>
      </c>
      <c r="AW21" s="42" t="s">
        <v>85</v>
      </c>
      <c r="AX21" s="43">
        <v>1</v>
      </c>
      <c r="AY21" s="42" t="s">
        <v>85</v>
      </c>
      <c r="AZ21" s="43">
        <v>1</v>
      </c>
      <c r="BA21" s="42" t="s">
        <v>85</v>
      </c>
      <c r="BB21" s="43">
        <v>1</v>
      </c>
      <c r="BC21" s="42" t="s">
        <v>85</v>
      </c>
      <c r="BD21" s="43">
        <v>1</v>
      </c>
      <c r="BE21" s="42" t="s">
        <v>85</v>
      </c>
      <c r="BF21" s="25" t="str">
        <f t="shared" si="28"/>
        <v/>
      </c>
      <c r="BG21" s="5"/>
      <c r="BH21" s="20" t="str">
        <f t="shared" si="29"/>
        <v/>
      </c>
      <c r="BI21" s="21"/>
      <c r="BJ21" s="41">
        <v>1</v>
      </c>
      <c r="BK21" s="42" t="s">
        <v>85</v>
      </c>
      <c r="BL21" s="43">
        <v>1</v>
      </c>
      <c r="BM21" s="42" t="s">
        <v>85</v>
      </c>
      <c r="BN21" s="43">
        <v>1</v>
      </c>
      <c r="BO21" s="42" t="s">
        <v>85</v>
      </c>
      <c r="BP21" s="43">
        <v>1</v>
      </c>
      <c r="BQ21" s="42" t="s">
        <v>85</v>
      </c>
      <c r="BR21" s="43">
        <v>1</v>
      </c>
      <c r="BS21" s="42" t="s">
        <v>85</v>
      </c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17" t="str">
        <f t="shared" si="3"/>
        <v/>
      </c>
      <c r="I22" s="18"/>
      <c r="J22" s="17" t="str">
        <f t="shared" si="4"/>
        <v/>
      </c>
      <c r="K22" s="18"/>
      <c r="L22" s="31" t="str">
        <f t="shared" si="5"/>
        <v/>
      </c>
      <c r="M22" s="32"/>
      <c r="N22" s="17" t="str">
        <f t="shared" si="6"/>
        <v/>
      </c>
      <c r="O22" s="5"/>
      <c r="P22" s="17" t="str">
        <f t="shared" si="7"/>
        <v/>
      </c>
      <c r="Q22" s="5"/>
      <c r="R22" s="20" t="str">
        <f t="shared" si="8"/>
        <v/>
      </c>
      <c r="S22" s="21"/>
      <c r="T22" s="41">
        <v>1</v>
      </c>
      <c r="U22" s="42"/>
      <c r="V22" s="43"/>
      <c r="W22" s="42"/>
      <c r="X22" s="43"/>
      <c r="Y22" s="42"/>
      <c r="Z22" s="43"/>
      <c r="AA22" s="42"/>
      <c r="AB22" s="43"/>
      <c r="AC22" s="42"/>
      <c r="AD22" s="25" t="str">
        <f t="shared" si="14"/>
        <v/>
      </c>
      <c r="AE22" s="24"/>
      <c r="AF22" s="20" t="str">
        <f t="shared" si="15"/>
        <v/>
      </c>
      <c r="AG22" s="21"/>
      <c r="AH22" s="41"/>
      <c r="AI22" s="42"/>
      <c r="AJ22" s="43">
        <v>1</v>
      </c>
      <c r="AK22" s="42" t="s">
        <v>85</v>
      </c>
      <c r="AL22" s="43">
        <v>1</v>
      </c>
      <c r="AM22" s="42" t="s">
        <v>85</v>
      </c>
      <c r="AN22" s="43">
        <v>1</v>
      </c>
      <c r="AO22" s="42" t="s">
        <v>85</v>
      </c>
      <c r="AP22" s="43">
        <v>1</v>
      </c>
      <c r="AQ22" s="42" t="s">
        <v>85</v>
      </c>
      <c r="AR22" s="25" t="str">
        <f t="shared" si="21"/>
        <v/>
      </c>
      <c r="AS22" s="24"/>
      <c r="AT22" s="20" t="str">
        <f t="shared" si="22"/>
        <v/>
      </c>
      <c r="AU22" s="21"/>
      <c r="AV22" s="41">
        <v>1</v>
      </c>
      <c r="AW22" s="42" t="s">
        <v>85</v>
      </c>
      <c r="AX22" s="43">
        <v>1</v>
      </c>
      <c r="AY22" s="42" t="s">
        <v>85</v>
      </c>
      <c r="AZ22" s="43">
        <v>1</v>
      </c>
      <c r="BA22" s="42" t="s">
        <v>85</v>
      </c>
      <c r="BB22" s="43">
        <v>1</v>
      </c>
      <c r="BC22" s="42" t="s">
        <v>85</v>
      </c>
      <c r="BD22" s="43">
        <v>1</v>
      </c>
      <c r="BE22" s="42" t="s">
        <v>85</v>
      </c>
      <c r="BF22" s="25" t="str">
        <f t="shared" si="28"/>
        <v/>
      </c>
      <c r="BG22" s="5"/>
      <c r="BH22" s="20" t="str">
        <f t="shared" si="29"/>
        <v/>
      </c>
      <c r="BI22" s="21"/>
      <c r="BJ22" s="41">
        <v>1</v>
      </c>
      <c r="BK22" s="42" t="s">
        <v>85</v>
      </c>
      <c r="BL22" s="43">
        <v>1</v>
      </c>
      <c r="BM22" s="42" t="s">
        <v>85</v>
      </c>
      <c r="BN22" s="43">
        <v>1</v>
      </c>
      <c r="BO22" s="42" t="s">
        <v>85</v>
      </c>
      <c r="BP22" s="43">
        <v>1</v>
      </c>
      <c r="BQ22" s="42" t="s">
        <v>85</v>
      </c>
      <c r="BR22" s="43">
        <v>1</v>
      </c>
      <c r="BS22" s="42" t="s">
        <v>85</v>
      </c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31" t="str">
        <f t="shared" si="5"/>
        <v/>
      </c>
      <c r="M23" s="32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5" t="str">
        <f t="shared" si="23"/>
        <v/>
      </c>
      <c r="AW23" s="18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31" t="str">
        <f t="shared" si="5"/>
        <v/>
      </c>
      <c r="M24" s="32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5" t="str">
        <f t="shared" si="23"/>
        <v/>
      </c>
      <c r="AW24" s="18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31" t="str">
        <f t="shared" si="5"/>
        <v/>
      </c>
      <c r="M25" s="32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5" t="str">
        <f t="shared" si="23"/>
        <v/>
      </c>
      <c r="AW25" s="18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31" t="str">
        <f t="shared" si="5"/>
        <v/>
      </c>
      <c r="M26" s="32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5" t="str">
        <f t="shared" si="23"/>
        <v/>
      </c>
      <c r="AW26" s="18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0</v>
      </c>
      <c r="I27" s="7"/>
      <c r="J27" s="6">
        <f>SUM(J12:J26)</f>
        <v>0</v>
      </c>
      <c r="K27" s="7"/>
      <c r="L27" s="6">
        <f>SUM(L12:L26)</f>
        <v>0</v>
      </c>
      <c r="M27" s="7"/>
      <c r="N27" s="6">
        <f>SUM(N12:N26)</f>
        <v>0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0</v>
      </c>
      <c r="W27" s="7"/>
      <c r="X27" s="6">
        <f>SUM(X12:X26)</f>
        <v>0</v>
      </c>
      <c r="Y27" s="7"/>
      <c r="Z27" s="6">
        <f>SUM(Z12:Z26)</f>
        <v>0</v>
      </c>
      <c r="AA27" s="7"/>
      <c r="AB27" s="15">
        <f>SUM(AB12:AB26)</f>
        <v>0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0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5</v>
      </c>
      <c r="AW27" s="7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5</v>
      </c>
      <c r="BO27" s="7"/>
      <c r="BP27" s="15">
        <f>SUM(BP12:BP26)</f>
        <v>5</v>
      </c>
      <c r="BQ27" s="7"/>
      <c r="BR27" s="15">
        <f>SUM(BR12:BR26)</f>
        <v>5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75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60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/>
      <c r="F29" s="98"/>
      <c r="G29" s="99"/>
      <c r="H29" s="100"/>
      <c r="I29" s="100"/>
      <c r="J29" s="101"/>
      <c r="K29" s="101"/>
      <c r="L29" s="10"/>
      <c r="M29" s="11">
        <v>288</v>
      </c>
      <c r="N29" s="98">
        <v>3</v>
      </c>
      <c r="O29" s="99"/>
      <c r="P29" s="100">
        <f>IFERROR((M29*0.7)/N29,"")</f>
        <v>67.2</v>
      </c>
      <c r="Q29" s="100"/>
      <c r="R29" s="101">
        <f>IFERROR((M29*0.3)/N29,"")</f>
        <v>28.799999999999997</v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44" t="s">
        <v>44</v>
      </c>
      <c r="F30" s="45" t="s">
        <v>31</v>
      </c>
      <c r="G30" s="124" t="s">
        <v>32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46" t="s">
        <v>41</v>
      </c>
      <c r="F31" s="47" t="s">
        <v>33</v>
      </c>
      <c r="G31" s="125" t="s">
        <v>128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90"/>
      <c r="U31" s="90"/>
    </row>
    <row r="32" spans="1:73" s="8" customFormat="1" ht="32.25" customHeight="1" x14ac:dyDescent="0.3">
      <c r="A32" s="2"/>
      <c r="B32" s="2"/>
      <c r="C32" s="2"/>
      <c r="E32" s="126" t="s">
        <v>127</v>
      </c>
      <c r="F32" s="47" t="s">
        <v>34</v>
      </c>
      <c r="G32" s="125" t="s">
        <v>129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90"/>
      <c r="U32" s="90"/>
    </row>
    <row r="33" spans="5:21" ht="32.25" customHeight="1" x14ac:dyDescent="0.3">
      <c r="E33" s="127"/>
      <c r="F33" s="47" t="s">
        <v>36</v>
      </c>
      <c r="G33" s="125" t="s">
        <v>130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90"/>
      <c r="U33" s="90"/>
    </row>
    <row r="34" spans="5:21" ht="32.25" customHeight="1" x14ac:dyDescent="0.3">
      <c r="E34" s="127"/>
      <c r="F34" s="47" t="s">
        <v>37</v>
      </c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90"/>
      <c r="U34" s="90"/>
    </row>
    <row r="35" spans="5:21" ht="32.25" customHeight="1" x14ac:dyDescent="0.3">
      <c r="E35" s="127"/>
      <c r="F35" s="47" t="s">
        <v>38</v>
      </c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90"/>
      <c r="U35" s="90"/>
    </row>
    <row r="36" spans="5:21" ht="32.25" customHeight="1" x14ac:dyDescent="0.3">
      <c r="E36" s="127"/>
      <c r="F36" s="47" t="s">
        <v>39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90"/>
      <c r="U36" s="90"/>
    </row>
    <row r="37" spans="5:21" ht="32.25" customHeight="1" x14ac:dyDescent="0.3">
      <c r="E37" s="128"/>
      <c r="F37" s="47" t="s">
        <v>40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192</v>
      </c>
      <c r="F39" s="98">
        <v>2</v>
      </c>
      <c r="G39" s="99"/>
      <c r="H39" s="100">
        <f>IFERROR((E39*0.8)/F39,"")</f>
        <v>76.800000000000011</v>
      </c>
      <c r="I39" s="100"/>
      <c r="J39" s="101">
        <f>IFERROR((E39*0.2)/F39,"")</f>
        <v>19.200000000000003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50"/>
      <c r="F40" s="51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90"/>
      <c r="U40" s="90"/>
    </row>
    <row r="41" spans="5:21" ht="32.25" customHeight="1" x14ac:dyDescent="0.3">
      <c r="E41" s="52"/>
      <c r="F41" s="51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90"/>
      <c r="U41" s="90"/>
    </row>
    <row r="42" spans="5:21" ht="32.25" customHeight="1" x14ac:dyDescent="0.3">
      <c r="E42" s="131"/>
      <c r="F42" s="51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90"/>
      <c r="U42" s="90"/>
    </row>
    <row r="43" spans="5:21" ht="32.25" customHeight="1" x14ac:dyDescent="0.3">
      <c r="E43" s="132"/>
      <c r="F43" s="51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90"/>
      <c r="U43" s="90"/>
    </row>
    <row r="44" spans="5:21" ht="32.25" customHeight="1" x14ac:dyDescent="0.3">
      <c r="E44" s="132"/>
      <c r="F44" s="51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90"/>
      <c r="U44" s="90"/>
    </row>
    <row r="45" spans="5:21" ht="32.25" customHeight="1" x14ac:dyDescent="0.3">
      <c r="E45" s="132"/>
      <c r="F45" s="51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90"/>
      <c r="U45" s="90"/>
    </row>
    <row r="46" spans="5:21" ht="32.25" customHeight="1" x14ac:dyDescent="0.3">
      <c r="E46" s="132"/>
      <c r="F46" s="51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90"/>
      <c r="U46" s="90"/>
    </row>
    <row r="47" spans="5:21" ht="32.25" customHeight="1" x14ac:dyDescent="0.3">
      <c r="E47" s="133"/>
      <c r="F47" s="51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D7F3-C7C1-4DE5-986E-388FB19379EA}">
  <dimension ref="A1:BU57"/>
  <sheetViews>
    <sheetView topLeftCell="AO8" zoomScale="62" workbookViewId="0">
      <selection activeCell="AM20" sqref="K20:AM20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51</v>
      </c>
      <c r="I2" s="117"/>
      <c r="J2" s="117" t="s">
        <v>52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45474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>
        <v>1</v>
      </c>
      <c r="G11" s="107"/>
      <c r="H11" s="107">
        <v>2</v>
      </c>
      <c r="I11" s="107"/>
      <c r="J11" s="107">
        <v>3</v>
      </c>
      <c r="K11" s="107"/>
      <c r="L11" s="107">
        <v>4</v>
      </c>
      <c r="M11" s="107"/>
      <c r="N11" s="107">
        <v>5</v>
      </c>
      <c r="O11" s="107"/>
      <c r="P11" s="107">
        <v>6</v>
      </c>
      <c r="Q11" s="107"/>
      <c r="R11" s="107">
        <v>7</v>
      </c>
      <c r="S11" s="107"/>
      <c r="T11" s="107">
        <v>8</v>
      </c>
      <c r="U11" s="107"/>
      <c r="V11" s="109">
        <v>9</v>
      </c>
      <c r="W11" s="109"/>
      <c r="X11" s="107">
        <v>10</v>
      </c>
      <c r="Y11" s="107"/>
      <c r="Z11" s="107">
        <v>11</v>
      </c>
      <c r="AA11" s="107"/>
      <c r="AB11" s="107">
        <v>12</v>
      </c>
      <c r="AC11" s="107"/>
      <c r="AD11" s="107">
        <v>13</v>
      </c>
      <c r="AE11" s="107"/>
      <c r="AF11" s="107">
        <v>14</v>
      </c>
      <c r="AG11" s="107"/>
      <c r="AH11" s="107">
        <v>15</v>
      </c>
      <c r="AI11" s="107"/>
      <c r="AJ11" s="107">
        <v>16</v>
      </c>
      <c r="AK11" s="107"/>
      <c r="AL11" s="107">
        <v>17</v>
      </c>
      <c r="AM11" s="107"/>
      <c r="AN11" s="107">
        <v>18</v>
      </c>
      <c r="AO11" s="107"/>
      <c r="AP11" s="107">
        <v>19</v>
      </c>
      <c r="AQ11" s="107"/>
      <c r="AR11" s="107">
        <v>20</v>
      </c>
      <c r="AS11" s="107"/>
      <c r="AT11" s="107">
        <v>21</v>
      </c>
      <c r="AU11" s="107"/>
      <c r="AV11" s="107">
        <v>22</v>
      </c>
      <c r="AW11" s="107"/>
      <c r="AX11" s="107">
        <v>23</v>
      </c>
      <c r="AY11" s="107"/>
      <c r="AZ11" s="107">
        <v>24</v>
      </c>
      <c r="BA11" s="107"/>
      <c r="BB11" s="107">
        <v>25</v>
      </c>
      <c r="BC11" s="107"/>
      <c r="BD11" s="107">
        <v>26</v>
      </c>
      <c r="BE11" s="107"/>
      <c r="BF11" s="107">
        <v>27</v>
      </c>
      <c r="BG11" s="107"/>
      <c r="BH11" s="107">
        <v>28</v>
      </c>
      <c r="BI11" s="107"/>
      <c r="BJ11" s="107">
        <v>29</v>
      </c>
      <c r="BK11" s="107"/>
      <c r="BL11" s="107">
        <v>30</v>
      </c>
      <c r="BM11" s="107"/>
      <c r="BN11" s="107">
        <v>31</v>
      </c>
      <c r="BO11" s="107"/>
      <c r="BP11" s="107">
        <v>25</v>
      </c>
      <c r="BQ11" s="107"/>
      <c r="BR11" s="107">
        <v>26</v>
      </c>
      <c r="BS11" s="107"/>
      <c r="BT11" s="107">
        <v>27</v>
      </c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0" t="str">
        <f t="shared" ref="F12:F26" si="2">IF(G12="","",1)</f>
        <v/>
      </c>
      <c r="G12" s="21"/>
      <c r="H12" s="17">
        <f t="shared" ref="H12:H26" si="3">IF(I12="","",1)</f>
        <v>1</v>
      </c>
      <c r="I12" s="24" t="s">
        <v>62</v>
      </c>
      <c r="J12" s="17">
        <f t="shared" ref="J12:J26" si="4">IF(K12="","",1)</f>
        <v>1</v>
      </c>
      <c r="K12" s="24" t="s">
        <v>62</v>
      </c>
      <c r="L12" s="17">
        <f t="shared" ref="L12:L26" si="5">IF(M12="","",1)</f>
        <v>1</v>
      </c>
      <c r="M12" s="24" t="s">
        <v>62</v>
      </c>
      <c r="N12" s="17">
        <f t="shared" ref="N12:N26" si="6">IF(O12="","",1)</f>
        <v>1</v>
      </c>
      <c r="O12" s="24" t="s">
        <v>62</v>
      </c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17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 t="str">
        <f t="shared" ref="AH12:AH26" si="16">IF(AI12="","",1)</f>
        <v/>
      </c>
      <c r="AI12" s="24"/>
      <c r="AJ12" s="25" t="str">
        <f t="shared" ref="AJ12:AJ26" si="17">IF(AK12="","",1)</f>
        <v/>
      </c>
      <c r="AK12" s="24"/>
      <c r="AL12" s="17" t="str">
        <f t="shared" ref="AL12:AL26" si="18">IF(AM12="","",1)</f>
        <v/>
      </c>
      <c r="AM12" s="24"/>
      <c r="AN12" s="25" t="str">
        <f t="shared" ref="AN12:AN26" si="19">IF(AO12="","",1)</f>
        <v/>
      </c>
      <c r="AO12" s="24"/>
      <c r="AP12" s="25" t="str">
        <f t="shared" ref="AP12:AP26" si="20">IF(AQ12="","",1)</f>
        <v/>
      </c>
      <c r="AQ12" s="24"/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 t="str">
        <f t="shared" ref="AV12:AV17" si="23">IF(AW12="","",1)</f>
        <v/>
      </c>
      <c r="AW12" s="24"/>
      <c r="AX12" s="25" t="str">
        <f t="shared" ref="AX12:AX17" si="24">IF(AY12="","",1)</f>
        <v/>
      </c>
      <c r="AY12" s="24"/>
      <c r="AZ12" s="17" t="str">
        <f t="shared" ref="AZ12:AZ17" si="25">IF(BA12="","",1)</f>
        <v/>
      </c>
      <c r="BA12" s="24"/>
      <c r="BB12" s="25" t="str">
        <f t="shared" ref="BB12:BB17" si="26">IF(BC12="","",1)</f>
        <v/>
      </c>
      <c r="BC12" s="24"/>
      <c r="BD12" s="25" t="str">
        <f t="shared" ref="BD12:BD17" si="27">IF(BE12="","",1)</f>
        <v/>
      </c>
      <c r="BE12" s="24"/>
      <c r="BF12" s="25" t="str">
        <f t="shared" ref="BF12:BF17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17" si="30">IF(BK12="","",1)</f>
        <v/>
      </c>
      <c r="BK12" s="24"/>
      <c r="BL12" s="25" t="str">
        <f t="shared" ref="BL12:BL17" si="31">IF(BM12="","",1)</f>
        <v/>
      </c>
      <c r="BM12" s="24"/>
      <c r="BN12" s="17" t="str">
        <f t="shared" ref="BN12:BN17" si="32">IF(BO12="","",1)</f>
        <v/>
      </c>
      <c r="BO12" s="24"/>
      <c r="BP12" s="25" t="str">
        <f t="shared" ref="BP12:BP17" si="33">IF(BQ12="","",1)</f>
        <v/>
      </c>
      <c r="BQ12" s="24"/>
      <c r="BR12" s="25" t="str">
        <f t="shared" ref="BR12:BR17" si="34">IF(BS12="","",1)</f>
        <v/>
      </c>
      <c r="BS12" s="24"/>
      <c r="BT12" s="25" t="str">
        <f t="shared" ref="BT12:BT17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0" t="str">
        <f t="shared" si="2"/>
        <v/>
      </c>
      <c r="G13" s="21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17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21"/>
      <c r="AH13" s="25" t="str">
        <f t="shared" si="16"/>
        <v/>
      </c>
      <c r="AI13" s="24"/>
      <c r="AJ13" s="25" t="str">
        <f t="shared" si="17"/>
        <v/>
      </c>
      <c r="AK13" s="24"/>
      <c r="AL13" s="17" t="str">
        <f t="shared" si="18"/>
        <v/>
      </c>
      <c r="AM13" s="24"/>
      <c r="AN13" s="25" t="str">
        <f t="shared" si="19"/>
        <v/>
      </c>
      <c r="AO13" s="24"/>
      <c r="AP13" s="25" t="str">
        <f t="shared" si="20"/>
        <v/>
      </c>
      <c r="AQ13" s="24"/>
      <c r="AR13" s="25" t="str">
        <f t="shared" si="21"/>
        <v/>
      </c>
      <c r="AS13" s="24"/>
      <c r="AT13" s="20" t="str">
        <f t="shared" si="22"/>
        <v/>
      </c>
      <c r="AU13" s="21"/>
      <c r="AV13" s="25" t="str">
        <f t="shared" si="23"/>
        <v/>
      </c>
      <c r="AW13" s="24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0" t="str">
        <f t="shared" si="2"/>
        <v/>
      </c>
      <c r="G14" s="21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17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21"/>
      <c r="AH14" s="25" t="str">
        <f t="shared" si="16"/>
        <v/>
      </c>
      <c r="AI14" s="24"/>
      <c r="AJ14" s="25" t="str">
        <f t="shared" si="17"/>
        <v/>
      </c>
      <c r="AK14" s="24"/>
      <c r="AL14" s="17" t="str">
        <f t="shared" si="18"/>
        <v/>
      </c>
      <c r="AM14" s="24"/>
      <c r="AN14" s="25" t="str">
        <f t="shared" si="19"/>
        <v/>
      </c>
      <c r="AO14" s="24"/>
      <c r="AP14" s="25" t="str">
        <f t="shared" si="20"/>
        <v/>
      </c>
      <c r="AQ14" s="24"/>
      <c r="AR14" s="25" t="str">
        <f t="shared" si="21"/>
        <v/>
      </c>
      <c r="AS14" s="24"/>
      <c r="AT14" s="20" t="str">
        <f t="shared" si="22"/>
        <v/>
      </c>
      <c r="AU14" s="21"/>
      <c r="AV14" s="25" t="str">
        <f t="shared" si="23"/>
        <v/>
      </c>
      <c r="AW14" s="24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0" t="str">
        <f t="shared" si="2"/>
        <v/>
      </c>
      <c r="G15" s="21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17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21"/>
      <c r="AH15" s="25" t="str">
        <f t="shared" si="16"/>
        <v/>
      </c>
      <c r="AI15" s="24"/>
      <c r="AJ15" s="25" t="str">
        <f t="shared" si="17"/>
        <v/>
      </c>
      <c r="AK15" s="24"/>
      <c r="AL15" s="17" t="str">
        <f t="shared" si="18"/>
        <v/>
      </c>
      <c r="AM15" s="24"/>
      <c r="AN15" s="25" t="str">
        <f t="shared" si="19"/>
        <v/>
      </c>
      <c r="AO15" s="24"/>
      <c r="AP15" s="25" t="str">
        <f t="shared" si="20"/>
        <v/>
      </c>
      <c r="AQ15" s="24"/>
      <c r="AR15" s="25" t="str">
        <f t="shared" si="21"/>
        <v/>
      </c>
      <c r="AS15" s="24"/>
      <c r="AT15" s="20" t="str">
        <f t="shared" si="22"/>
        <v/>
      </c>
      <c r="AU15" s="21"/>
      <c r="AV15" s="25" t="str">
        <f t="shared" si="23"/>
        <v/>
      </c>
      <c r="AW15" s="24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0" t="str">
        <f t="shared" si="2"/>
        <v/>
      </c>
      <c r="G16" s="21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17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21"/>
      <c r="AH16" s="25" t="str">
        <f t="shared" si="16"/>
        <v/>
      </c>
      <c r="AI16" s="24"/>
      <c r="AJ16" s="25" t="str">
        <f t="shared" si="17"/>
        <v/>
      </c>
      <c r="AK16" s="24"/>
      <c r="AL16" s="17" t="str">
        <f t="shared" si="18"/>
        <v/>
      </c>
      <c r="AM16" s="24"/>
      <c r="AN16" s="25" t="str">
        <f t="shared" si="19"/>
        <v/>
      </c>
      <c r="AO16" s="24"/>
      <c r="AP16" s="25" t="str">
        <f t="shared" si="20"/>
        <v/>
      </c>
      <c r="AQ16" s="24"/>
      <c r="AR16" s="25" t="str">
        <f t="shared" si="21"/>
        <v/>
      </c>
      <c r="AS16" s="24"/>
      <c r="AT16" s="20" t="str">
        <f t="shared" si="22"/>
        <v/>
      </c>
      <c r="AU16" s="21"/>
      <c r="AV16" s="25" t="str">
        <f t="shared" si="23"/>
        <v/>
      </c>
      <c r="AW16" s="24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0" t="str">
        <f t="shared" si="2"/>
        <v/>
      </c>
      <c r="G17" s="21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17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21"/>
      <c r="AH17" s="25" t="str">
        <f t="shared" si="16"/>
        <v/>
      </c>
      <c r="AI17" s="24"/>
      <c r="AJ17" s="25" t="str">
        <f t="shared" si="17"/>
        <v/>
      </c>
      <c r="AK17" s="24"/>
      <c r="AL17" s="17" t="str">
        <f t="shared" si="18"/>
        <v/>
      </c>
      <c r="AM17" s="24"/>
      <c r="AN17" s="25" t="str">
        <f t="shared" si="19"/>
        <v/>
      </c>
      <c r="AO17" s="24"/>
      <c r="AP17" s="25" t="str">
        <f t="shared" si="20"/>
        <v/>
      </c>
      <c r="AQ17" s="24"/>
      <c r="AR17" s="25" t="str">
        <f t="shared" si="21"/>
        <v/>
      </c>
      <c r="AS17" s="24"/>
      <c r="AT17" s="20" t="str">
        <f t="shared" si="22"/>
        <v/>
      </c>
      <c r="AU17" s="21"/>
      <c r="AV17" s="25" t="str">
        <f t="shared" si="23"/>
        <v/>
      </c>
      <c r="AW17" s="24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0" t="str">
        <f t="shared" si="2"/>
        <v/>
      </c>
      <c r="G18" s="21"/>
      <c r="H18" s="17" t="str">
        <f t="shared" si="3"/>
        <v/>
      </c>
      <c r="I18" s="18"/>
      <c r="J18" s="17" t="str">
        <f t="shared" si="4"/>
        <v/>
      </c>
      <c r="K18" s="18"/>
      <c r="L18" s="17" t="str">
        <f t="shared" si="5"/>
        <v/>
      </c>
      <c r="M18" s="5"/>
      <c r="N18" s="17" t="str">
        <f t="shared" si="6"/>
        <v/>
      </c>
      <c r="O18" s="5"/>
      <c r="P18" s="17" t="str">
        <f t="shared" si="7"/>
        <v/>
      </c>
      <c r="Q18" s="5"/>
      <c r="R18" s="20" t="str">
        <f t="shared" si="8"/>
        <v/>
      </c>
      <c r="S18" s="21"/>
      <c r="T18" s="25" t="str">
        <f t="shared" si="9"/>
        <v/>
      </c>
      <c r="U18" s="24"/>
      <c r="V18" s="17" t="str">
        <f t="shared" si="10"/>
        <v/>
      </c>
      <c r="W18" s="18"/>
      <c r="X18" s="17" t="str">
        <f t="shared" si="11"/>
        <v/>
      </c>
      <c r="Y18" s="18"/>
      <c r="Z18" s="17" t="str">
        <f t="shared" si="12"/>
        <v/>
      </c>
      <c r="AA18" s="18"/>
      <c r="AB18" s="25" t="str">
        <f t="shared" si="13"/>
        <v/>
      </c>
      <c r="AC18" s="24"/>
      <c r="AD18" s="25" t="str">
        <f t="shared" si="14"/>
        <v/>
      </c>
      <c r="AE18" s="24"/>
      <c r="AF18" s="20" t="str">
        <f t="shared" si="15"/>
        <v/>
      </c>
      <c r="AG18" s="21"/>
      <c r="AH18" s="25" t="str">
        <f t="shared" si="16"/>
        <v/>
      </c>
      <c r="AI18" s="18"/>
      <c r="AJ18" s="25" t="str">
        <f t="shared" si="17"/>
        <v/>
      </c>
      <c r="AK18" s="24"/>
      <c r="AL18" s="17">
        <f t="shared" si="18"/>
        <v>1</v>
      </c>
      <c r="AM18" s="24" t="s">
        <v>68</v>
      </c>
      <c r="AN18" s="25">
        <f t="shared" si="19"/>
        <v>1</v>
      </c>
      <c r="AO18" s="24" t="s">
        <v>68</v>
      </c>
      <c r="AP18" s="25">
        <f t="shared" si="20"/>
        <v>1</v>
      </c>
      <c r="AQ18" s="24" t="s">
        <v>68</v>
      </c>
      <c r="AR18" s="25" t="str">
        <f t="shared" si="21"/>
        <v/>
      </c>
      <c r="AS18" s="24"/>
      <c r="AT18" s="20" t="str">
        <f t="shared" si="22"/>
        <v/>
      </c>
      <c r="AU18" s="21"/>
      <c r="AV18" s="25">
        <f t="shared" ref="AV18:AV26" si="36">IF(AW18="","",1)</f>
        <v>1</v>
      </c>
      <c r="AW18" s="24" t="s">
        <v>68</v>
      </c>
      <c r="AX18" s="25">
        <f t="shared" ref="AX18:AX26" si="37">IF(AY18="","",1)</f>
        <v>1</v>
      </c>
      <c r="AY18" s="24" t="s">
        <v>68</v>
      </c>
      <c r="AZ18" s="17">
        <f t="shared" ref="AZ18:AZ26" si="38">IF(BA18="","",1)</f>
        <v>1</v>
      </c>
      <c r="BA18" s="24" t="s">
        <v>68</v>
      </c>
      <c r="BB18" s="25">
        <f t="shared" ref="BB18:BB26" si="39">IF(BC18="","",1)</f>
        <v>1</v>
      </c>
      <c r="BC18" s="24" t="s">
        <v>68</v>
      </c>
      <c r="BD18" s="25">
        <f t="shared" ref="BD18:BD26" si="40">IF(BE18="","",1)</f>
        <v>1</v>
      </c>
      <c r="BE18" s="24" t="s">
        <v>68</v>
      </c>
      <c r="BF18" s="25" t="str">
        <f t="shared" ref="BF18:BF26" si="41">IF(BG18="","",1)</f>
        <v/>
      </c>
      <c r="BG18" s="5"/>
      <c r="BH18" s="20" t="str">
        <f t="shared" si="29"/>
        <v/>
      </c>
      <c r="BI18" s="21"/>
      <c r="BJ18" s="25">
        <f t="shared" ref="BJ18:BJ26" si="42">IF(BK18="","",1)</f>
        <v>1</v>
      </c>
      <c r="BK18" s="24" t="s">
        <v>68</v>
      </c>
      <c r="BL18" s="25">
        <f t="shared" ref="BL18:BL26" si="43">IF(BM18="","",1)</f>
        <v>1</v>
      </c>
      <c r="BM18" s="24" t="s">
        <v>68</v>
      </c>
      <c r="BN18" s="17">
        <f t="shared" ref="BN18:BN26" si="44">IF(BO18="","",1)</f>
        <v>1</v>
      </c>
      <c r="BO18" s="24" t="s">
        <v>59</v>
      </c>
      <c r="BP18" s="25">
        <f t="shared" ref="BP18:BP26" si="45">IF(BQ18="","",1)</f>
        <v>1</v>
      </c>
      <c r="BQ18" s="24" t="s">
        <v>59</v>
      </c>
      <c r="BR18" s="25">
        <f t="shared" ref="BR18:BR26" si="46">IF(BS18="","",1)</f>
        <v>1</v>
      </c>
      <c r="BS18" s="24" t="s">
        <v>59</v>
      </c>
      <c r="BT18" s="25" t="str">
        <f t="shared" ref="BT18:BT26" si="47">IF(BU18="","",1)</f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0" t="str">
        <f t="shared" si="2"/>
        <v/>
      </c>
      <c r="G19" s="21"/>
      <c r="H19" s="17" t="str">
        <f t="shared" si="3"/>
        <v/>
      </c>
      <c r="I19" s="18"/>
      <c r="J19" s="17" t="str">
        <f t="shared" si="4"/>
        <v/>
      </c>
      <c r="K19" s="18"/>
      <c r="L19" s="17" t="str">
        <f t="shared" si="5"/>
        <v/>
      </c>
      <c r="M19" s="5"/>
      <c r="N19" s="17" t="str">
        <f t="shared" si="6"/>
        <v/>
      </c>
      <c r="O19" s="5"/>
      <c r="P19" s="17" t="str">
        <f t="shared" si="7"/>
        <v/>
      </c>
      <c r="Q19" s="5"/>
      <c r="R19" s="20" t="str">
        <f t="shared" si="8"/>
        <v/>
      </c>
      <c r="S19" s="21"/>
      <c r="T19" s="25" t="str">
        <f t="shared" si="9"/>
        <v/>
      </c>
      <c r="U19" s="24"/>
      <c r="V19" s="17" t="str">
        <f t="shared" si="10"/>
        <v/>
      </c>
      <c r="W19" s="18"/>
      <c r="X19" s="17" t="str">
        <f t="shared" si="11"/>
        <v/>
      </c>
      <c r="Y19" s="18"/>
      <c r="Z19" s="17" t="str">
        <f t="shared" si="12"/>
        <v/>
      </c>
      <c r="AA19" s="18"/>
      <c r="AB19" s="25" t="str">
        <f t="shared" si="13"/>
        <v/>
      </c>
      <c r="AC19" s="24"/>
      <c r="AD19" s="25" t="str">
        <f t="shared" si="14"/>
        <v/>
      </c>
      <c r="AE19" s="24"/>
      <c r="AF19" s="20" t="str">
        <f t="shared" si="15"/>
        <v/>
      </c>
      <c r="AG19" s="21"/>
      <c r="AH19" s="25" t="str">
        <f t="shared" si="16"/>
        <v/>
      </c>
      <c r="AI19" s="18"/>
      <c r="AJ19" s="25" t="str">
        <f t="shared" si="17"/>
        <v/>
      </c>
      <c r="AK19" s="18"/>
      <c r="AL19" s="17">
        <f t="shared" si="18"/>
        <v>1</v>
      </c>
      <c r="AM19" s="24" t="s">
        <v>68</v>
      </c>
      <c r="AN19" s="25">
        <f t="shared" si="19"/>
        <v>1</v>
      </c>
      <c r="AO19" s="24" t="s">
        <v>68</v>
      </c>
      <c r="AP19" s="25">
        <f t="shared" si="20"/>
        <v>1</v>
      </c>
      <c r="AQ19" s="24" t="s">
        <v>68</v>
      </c>
      <c r="AR19" s="25" t="str">
        <f t="shared" si="21"/>
        <v/>
      </c>
      <c r="AS19" s="24"/>
      <c r="AT19" s="20" t="str">
        <f t="shared" si="22"/>
        <v/>
      </c>
      <c r="AU19" s="21"/>
      <c r="AV19" s="25">
        <f t="shared" si="36"/>
        <v>1</v>
      </c>
      <c r="AW19" s="24" t="s">
        <v>68</v>
      </c>
      <c r="AX19" s="25">
        <f t="shared" si="37"/>
        <v>1</v>
      </c>
      <c r="AY19" s="24" t="s">
        <v>68</v>
      </c>
      <c r="AZ19" s="17">
        <f t="shared" si="38"/>
        <v>1</v>
      </c>
      <c r="BA19" s="24" t="s">
        <v>68</v>
      </c>
      <c r="BB19" s="25">
        <f t="shared" si="39"/>
        <v>1</v>
      </c>
      <c r="BC19" s="24" t="s">
        <v>68</v>
      </c>
      <c r="BD19" s="25">
        <f t="shared" si="40"/>
        <v>1</v>
      </c>
      <c r="BE19" s="24" t="s">
        <v>68</v>
      </c>
      <c r="BF19" s="25" t="str">
        <f t="shared" si="41"/>
        <v/>
      </c>
      <c r="BG19" s="5"/>
      <c r="BH19" s="20" t="str">
        <f t="shared" si="29"/>
        <v/>
      </c>
      <c r="BI19" s="21"/>
      <c r="BJ19" s="25">
        <f t="shared" si="42"/>
        <v>1</v>
      </c>
      <c r="BK19" s="24" t="s">
        <v>68</v>
      </c>
      <c r="BL19" s="25">
        <f t="shared" si="43"/>
        <v>1</v>
      </c>
      <c r="BM19" s="24" t="s">
        <v>68</v>
      </c>
      <c r="BN19" s="17">
        <f t="shared" si="44"/>
        <v>1</v>
      </c>
      <c r="BO19" s="24" t="s">
        <v>59</v>
      </c>
      <c r="BP19" s="25">
        <f t="shared" si="45"/>
        <v>1</v>
      </c>
      <c r="BQ19" s="24" t="s">
        <v>59</v>
      </c>
      <c r="BR19" s="25">
        <f t="shared" si="46"/>
        <v>1</v>
      </c>
      <c r="BS19" s="24" t="s">
        <v>59</v>
      </c>
      <c r="BT19" s="25" t="str">
        <f t="shared" si="47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0" t="str">
        <f t="shared" si="2"/>
        <v/>
      </c>
      <c r="G20" s="21"/>
      <c r="H20" s="17" t="str">
        <f t="shared" si="3"/>
        <v/>
      </c>
      <c r="I20" s="18"/>
      <c r="J20" s="17" t="str">
        <f t="shared" si="4"/>
        <v/>
      </c>
      <c r="K20" s="18"/>
      <c r="L20" s="17" t="str">
        <f t="shared" si="5"/>
        <v/>
      </c>
      <c r="M20" s="5"/>
      <c r="N20" s="17" t="str">
        <f t="shared" si="6"/>
        <v/>
      </c>
      <c r="O20" s="5"/>
      <c r="P20" s="17" t="str">
        <f t="shared" si="7"/>
        <v/>
      </c>
      <c r="Q20" s="5"/>
      <c r="R20" s="20" t="str">
        <f t="shared" si="8"/>
        <v/>
      </c>
      <c r="S20" s="21"/>
      <c r="T20" s="25" t="str">
        <f t="shared" si="9"/>
        <v/>
      </c>
      <c r="U20" s="24"/>
      <c r="V20" s="17" t="str">
        <f t="shared" si="10"/>
        <v/>
      </c>
      <c r="W20" s="18"/>
      <c r="X20" s="17" t="str">
        <f t="shared" si="11"/>
        <v/>
      </c>
      <c r="Y20" s="18"/>
      <c r="Z20" s="17" t="str">
        <f t="shared" si="12"/>
        <v/>
      </c>
      <c r="AA20" s="18"/>
      <c r="AB20" s="25" t="str">
        <f t="shared" si="13"/>
        <v/>
      </c>
      <c r="AC20" s="24"/>
      <c r="AD20" s="25" t="str">
        <f t="shared" si="14"/>
        <v/>
      </c>
      <c r="AE20" s="24"/>
      <c r="AF20" s="20" t="str">
        <f t="shared" si="15"/>
        <v/>
      </c>
      <c r="AG20" s="21"/>
      <c r="AH20" s="25" t="str">
        <f t="shared" si="16"/>
        <v/>
      </c>
      <c r="AI20" s="18"/>
      <c r="AJ20" s="25" t="str">
        <f t="shared" si="17"/>
        <v/>
      </c>
      <c r="AK20" s="18"/>
      <c r="AL20" s="17" t="str">
        <f t="shared" si="18"/>
        <v/>
      </c>
      <c r="AM20" s="18"/>
      <c r="AN20" s="25" t="str">
        <f t="shared" si="19"/>
        <v/>
      </c>
      <c r="AO20" s="24"/>
      <c r="AP20" s="25" t="str">
        <f t="shared" si="20"/>
        <v/>
      </c>
      <c r="AQ20" s="24"/>
      <c r="AR20" s="25" t="str">
        <f t="shared" si="21"/>
        <v/>
      </c>
      <c r="AS20" s="24"/>
      <c r="AT20" s="20" t="str">
        <f t="shared" si="22"/>
        <v/>
      </c>
      <c r="AU20" s="21"/>
      <c r="AV20" s="25" t="str">
        <f t="shared" si="36"/>
        <v/>
      </c>
      <c r="AW20" s="18"/>
      <c r="AX20" s="25" t="str">
        <f t="shared" si="37"/>
        <v/>
      </c>
      <c r="AY20" s="18"/>
      <c r="AZ20" s="17" t="str">
        <f t="shared" si="38"/>
        <v/>
      </c>
      <c r="BA20" s="18"/>
      <c r="BB20" s="25" t="str">
        <f t="shared" si="39"/>
        <v/>
      </c>
      <c r="BC20" s="24"/>
      <c r="BD20" s="25" t="str">
        <f t="shared" si="40"/>
        <v/>
      </c>
      <c r="BE20" s="24"/>
      <c r="BF20" s="25" t="str">
        <f t="shared" si="41"/>
        <v/>
      </c>
      <c r="BG20" s="5"/>
      <c r="BH20" s="20" t="str">
        <f t="shared" si="29"/>
        <v/>
      </c>
      <c r="BI20" s="21"/>
      <c r="BJ20" s="25" t="str">
        <f t="shared" si="42"/>
        <v/>
      </c>
      <c r="BK20" s="18"/>
      <c r="BL20" s="25" t="str">
        <f t="shared" si="43"/>
        <v/>
      </c>
      <c r="BM20" s="18"/>
      <c r="BN20" s="17" t="str">
        <f t="shared" si="44"/>
        <v/>
      </c>
      <c r="BO20" s="18"/>
      <c r="BP20" s="25" t="str">
        <f t="shared" si="45"/>
        <v/>
      </c>
      <c r="BQ20" s="24"/>
      <c r="BR20" s="25" t="str">
        <f t="shared" si="46"/>
        <v/>
      </c>
      <c r="BS20" s="24"/>
      <c r="BT20" s="25" t="str">
        <f t="shared" si="47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0" t="str">
        <f t="shared" si="2"/>
        <v/>
      </c>
      <c r="G21" s="21"/>
      <c r="H21" s="17" t="str">
        <f t="shared" si="3"/>
        <v/>
      </c>
      <c r="I21" s="18"/>
      <c r="J21" s="17" t="str">
        <f t="shared" si="4"/>
        <v/>
      </c>
      <c r="K21" s="18"/>
      <c r="L21" s="17" t="str">
        <f t="shared" si="5"/>
        <v/>
      </c>
      <c r="M21" s="5"/>
      <c r="N21" s="17" t="str">
        <f t="shared" si="6"/>
        <v/>
      </c>
      <c r="O21" s="5"/>
      <c r="P21" s="17" t="str">
        <f t="shared" si="7"/>
        <v/>
      </c>
      <c r="Q21" s="5"/>
      <c r="R21" s="20" t="str">
        <f t="shared" si="8"/>
        <v/>
      </c>
      <c r="S21" s="21"/>
      <c r="T21" s="25" t="str">
        <f t="shared" si="9"/>
        <v/>
      </c>
      <c r="U21" s="24"/>
      <c r="V21" s="17" t="str">
        <f t="shared" si="10"/>
        <v/>
      </c>
      <c r="W21" s="18"/>
      <c r="X21" s="17" t="str">
        <f t="shared" si="11"/>
        <v/>
      </c>
      <c r="Y21" s="18"/>
      <c r="Z21" s="17" t="str">
        <f t="shared" si="12"/>
        <v/>
      </c>
      <c r="AA21" s="18"/>
      <c r="AB21" s="25" t="str">
        <f t="shared" si="13"/>
        <v/>
      </c>
      <c r="AC21" s="24"/>
      <c r="AD21" s="25" t="str">
        <f t="shared" si="14"/>
        <v/>
      </c>
      <c r="AE21" s="24"/>
      <c r="AF21" s="20" t="str">
        <f t="shared" si="15"/>
        <v/>
      </c>
      <c r="AG21" s="21"/>
      <c r="AH21" s="25" t="str">
        <f t="shared" si="16"/>
        <v/>
      </c>
      <c r="AI21" s="18"/>
      <c r="AJ21" s="25" t="str">
        <f t="shared" si="17"/>
        <v/>
      </c>
      <c r="AK21" s="18"/>
      <c r="AL21" s="17" t="str">
        <f t="shared" si="18"/>
        <v/>
      </c>
      <c r="AM21" s="18"/>
      <c r="AN21" s="25" t="str">
        <f t="shared" si="19"/>
        <v/>
      </c>
      <c r="AO21" s="24"/>
      <c r="AP21" s="25" t="str">
        <f t="shared" si="20"/>
        <v/>
      </c>
      <c r="AQ21" s="24"/>
      <c r="AR21" s="25" t="str">
        <f t="shared" si="21"/>
        <v/>
      </c>
      <c r="AS21" s="24"/>
      <c r="AT21" s="20" t="str">
        <f t="shared" si="22"/>
        <v/>
      </c>
      <c r="AU21" s="21"/>
      <c r="AV21" s="25" t="str">
        <f t="shared" si="36"/>
        <v/>
      </c>
      <c r="AW21" s="18"/>
      <c r="AX21" s="25" t="str">
        <f t="shared" si="37"/>
        <v/>
      </c>
      <c r="AY21" s="18"/>
      <c r="AZ21" s="17" t="str">
        <f t="shared" si="38"/>
        <v/>
      </c>
      <c r="BA21" s="18"/>
      <c r="BB21" s="25" t="str">
        <f t="shared" si="39"/>
        <v/>
      </c>
      <c r="BC21" s="24"/>
      <c r="BD21" s="25" t="str">
        <f t="shared" si="40"/>
        <v/>
      </c>
      <c r="BE21" s="24"/>
      <c r="BF21" s="25" t="str">
        <f t="shared" si="41"/>
        <v/>
      </c>
      <c r="BG21" s="5"/>
      <c r="BH21" s="20" t="str">
        <f t="shared" si="29"/>
        <v/>
      </c>
      <c r="BI21" s="21"/>
      <c r="BJ21" s="25" t="str">
        <f t="shared" si="42"/>
        <v/>
      </c>
      <c r="BK21" s="18"/>
      <c r="BL21" s="25" t="str">
        <f t="shared" si="43"/>
        <v/>
      </c>
      <c r="BM21" s="18"/>
      <c r="BN21" s="17" t="str">
        <f t="shared" si="44"/>
        <v/>
      </c>
      <c r="BO21" s="18"/>
      <c r="BP21" s="25" t="str">
        <f t="shared" si="45"/>
        <v/>
      </c>
      <c r="BQ21" s="24"/>
      <c r="BR21" s="25" t="str">
        <f t="shared" si="46"/>
        <v/>
      </c>
      <c r="BS21" s="24"/>
      <c r="BT21" s="25" t="str">
        <f t="shared" si="47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0" t="str">
        <f t="shared" si="2"/>
        <v/>
      </c>
      <c r="G22" s="21"/>
      <c r="H22" s="17" t="str">
        <f t="shared" si="3"/>
        <v/>
      </c>
      <c r="I22" s="18"/>
      <c r="J22" s="17" t="str">
        <f t="shared" si="4"/>
        <v/>
      </c>
      <c r="K22" s="18"/>
      <c r="L22" s="17" t="str">
        <f t="shared" si="5"/>
        <v/>
      </c>
      <c r="M22" s="5"/>
      <c r="N22" s="17" t="str">
        <f t="shared" si="6"/>
        <v/>
      </c>
      <c r="O22" s="5"/>
      <c r="P22" s="17" t="str">
        <f t="shared" si="7"/>
        <v/>
      </c>
      <c r="Q22" s="5"/>
      <c r="R22" s="20" t="str">
        <f t="shared" si="8"/>
        <v/>
      </c>
      <c r="S22" s="21"/>
      <c r="T22" s="25" t="str">
        <f t="shared" si="9"/>
        <v/>
      </c>
      <c r="U22" s="24"/>
      <c r="V22" s="17" t="str">
        <f t="shared" si="10"/>
        <v/>
      </c>
      <c r="W22" s="18"/>
      <c r="X22" s="17" t="str">
        <f t="shared" si="11"/>
        <v/>
      </c>
      <c r="Y22" s="18"/>
      <c r="Z22" s="17" t="str">
        <f t="shared" si="12"/>
        <v/>
      </c>
      <c r="AA22" s="18"/>
      <c r="AB22" s="25" t="str">
        <f t="shared" si="13"/>
        <v/>
      </c>
      <c r="AC22" s="24"/>
      <c r="AD22" s="25" t="str">
        <f t="shared" si="14"/>
        <v/>
      </c>
      <c r="AE22" s="24"/>
      <c r="AF22" s="20" t="str">
        <f t="shared" si="15"/>
        <v/>
      </c>
      <c r="AG22" s="21"/>
      <c r="AH22" s="25" t="str">
        <f t="shared" si="16"/>
        <v/>
      </c>
      <c r="AI22" s="18"/>
      <c r="AJ22" s="25" t="str">
        <f t="shared" si="17"/>
        <v/>
      </c>
      <c r="AK22" s="18"/>
      <c r="AL22" s="17" t="str">
        <f t="shared" si="18"/>
        <v/>
      </c>
      <c r="AM22" s="18"/>
      <c r="AN22" s="25" t="str">
        <f t="shared" si="19"/>
        <v/>
      </c>
      <c r="AO22" s="24"/>
      <c r="AP22" s="25" t="str">
        <f t="shared" si="20"/>
        <v/>
      </c>
      <c r="AQ22" s="24"/>
      <c r="AR22" s="25" t="str">
        <f t="shared" si="21"/>
        <v/>
      </c>
      <c r="AS22" s="24"/>
      <c r="AT22" s="20" t="str">
        <f t="shared" si="22"/>
        <v/>
      </c>
      <c r="AU22" s="21"/>
      <c r="AV22" s="25" t="str">
        <f t="shared" si="36"/>
        <v/>
      </c>
      <c r="AW22" s="18"/>
      <c r="AX22" s="25" t="str">
        <f t="shared" si="37"/>
        <v/>
      </c>
      <c r="AY22" s="18"/>
      <c r="AZ22" s="17" t="str">
        <f t="shared" si="38"/>
        <v/>
      </c>
      <c r="BA22" s="18"/>
      <c r="BB22" s="25" t="str">
        <f t="shared" si="39"/>
        <v/>
      </c>
      <c r="BC22" s="24"/>
      <c r="BD22" s="25" t="str">
        <f t="shared" si="40"/>
        <v/>
      </c>
      <c r="BE22" s="24"/>
      <c r="BF22" s="25" t="str">
        <f t="shared" si="41"/>
        <v/>
      </c>
      <c r="BG22" s="5"/>
      <c r="BH22" s="20" t="str">
        <f t="shared" si="29"/>
        <v/>
      </c>
      <c r="BI22" s="21"/>
      <c r="BJ22" s="25" t="str">
        <f t="shared" si="42"/>
        <v/>
      </c>
      <c r="BK22" s="18"/>
      <c r="BL22" s="25" t="str">
        <f t="shared" si="43"/>
        <v/>
      </c>
      <c r="BM22" s="18"/>
      <c r="BN22" s="17" t="str">
        <f t="shared" si="44"/>
        <v/>
      </c>
      <c r="BO22" s="18"/>
      <c r="BP22" s="25" t="str">
        <f t="shared" si="45"/>
        <v/>
      </c>
      <c r="BQ22" s="24"/>
      <c r="BR22" s="25" t="str">
        <f t="shared" si="46"/>
        <v/>
      </c>
      <c r="BS22" s="24"/>
      <c r="BT22" s="25" t="str">
        <f t="shared" si="47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0" t="str">
        <f t="shared" si="2"/>
        <v/>
      </c>
      <c r="G23" s="21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17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5" t="str">
        <f t="shared" si="36"/>
        <v/>
      </c>
      <c r="AW23" s="18"/>
      <c r="AX23" s="25" t="str">
        <f t="shared" si="37"/>
        <v/>
      </c>
      <c r="AY23" s="18"/>
      <c r="AZ23" s="17" t="str">
        <f t="shared" si="38"/>
        <v/>
      </c>
      <c r="BA23" s="18"/>
      <c r="BB23" s="25" t="str">
        <f t="shared" si="39"/>
        <v/>
      </c>
      <c r="BC23" s="24"/>
      <c r="BD23" s="25" t="str">
        <f t="shared" si="40"/>
        <v/>
      </c>
      <c r="BE23" s="24"/>
      <c r="BF23" s="25" t="str">
        <f t="shared" si="41"/>
        <v/>
      </c>
      <c r="BG23" s="5"/>
      <c r="BH23" s="20" t="str">
        <f t="shared" si="29"/>
        <v/>
      </c>
      <c r="BI23" s="21"/>
      <c r="BJ23" s="25" t="str">
        <f t="shared" si="42"/>
        <v/>
      </c>
      <c r="BK23" s="18"/>
      <c r="BL23" s="25" t="str">
        <f t="shared" si="43"/>
        <v/>
      </c>
      <c r="BM23" s="18"/>
      <c r="BN23" s="17" t="str">
        <f t="shared" si="44"/>
        <v/>
      </c>
      <c r="BO23" s="18"/>
      <c r="BP23" s="25" t="str">
        <f t="shared" si="45"/>
        <v/>
      </c>
      <c r="BQ23" s="24"/>
      <c r="BR23" s="25" t="str">
        <f t="shared" si="46"/>
        <v/>
      </c>
      <c r="BS23" s="24"/>
      <c r="BT23" s="25" t="str">
        <f t="shared" si="47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0" t="str">
        <f t="shared" si="2"/>
        <v/>
      </c>
      <c r="G24" s="21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17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5" t="str">
        <f t="shared" si="36"/>
        <v/>
      </c>
      <c r="AW24" s="18"/>
      <c r="AX24" s="25" t="str">
        <f t="shared" si="37"/>
        <v/>
      </c>
      <c r="AY24" s="18"/>
      <c r="AZ24" s="17" t="str">
        <f t="shared" si="38"/>
        <v/>
      </c>
      <c r="BA24" s="18"/>
      <c r="BB24" s="25" t="str">
        <f t="shared" si="39"/>
        <v/>
      </c>
      <c r="BC24" s="24"/>
      <c r="BD24" s="25" t="str">
        <f t="shared" si="40"/>
        <v/>
      </c>
      <c r="BE24" s="24"/>
      <c r="BF24" s="25" t="str">
        <f t="shared" si="41"/>
        <v/>
      </c>
      <c r="BG24" s="5"/>
      <c r="BH24" s="20" t="str">
        <f t="shared" si="29"/>
        <v/>
      </c>
      <c r="BI24" s="21"/>
      <c r="BJ24" s="25" t="str">
        <f t="shared" si="42"/>
        <v/>
      </c>
      <c r="BK24" s="18"/>
      <c r="BL24" s="25" t="str">
        <f t="shared" si="43"/>
        <v/>
      </c>
      <c r="BM24" s="18"/>
      <c r="BN24" s="17" t="str">
        <f t="shared" si="44"/>
        <v/>
      </c>
      <c r="BO24" s="18"/>
      <c r="BP24" s="25" t="str">
        <f t="shared" si="45"/>
        <v/>
      </c>
      <c r="BQ24" s="24"/>
      <c r="BR24" s="25" t="str">
        <f t="shared" si="46"/>
        <v/>
      </c>
      <c r="BS24" s="24"/>
      <c r="BT24" s="25" t="str">
        <f t="shared" si="47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0" t="str">
        <f t="shared" si="2"/>
        <v/>
      </c>
      <c r="G25" s="21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17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5" t="str">
        <f t="shared" si="36"/>
        <v/>
      </c>
      <c r="AW25" s="18"/>
      <c r="AX25" s="25" t="str">
        <f t="shared" si="37"/>
        <v/>
      </c>
      <c r="AY25" s="18"/>
      <c r="AZ25" s="17" t="str">
        <f t="shared" si="38"/>
        <v/>
      </c>
      <c r="BA25" s="18"/>
      <c r="BB25" s="25" t="str">
        <f t="shared" si="39"/>
        <v/>
      </c>
      <c r="BC25" s="24"/>
      <c r="BD25" s="25" t="str">
        <f t="shared" si="40"/>
        <v/>
      </c>
      <c r="BE25" s="24"/>
      <c r="BF25" s="25" t="str">
        <f t="shared" si="41"/>
        <v/>
      </c>
      <c r="BG25" s="5"/>
      <c r="BH25" s="20" t="str">
        <f t="shared" si="29"/>
        <v/>
      </c>
      <c r="BI25" s="21"/>
      <c r="BJ25" s="25" t="str">
        <f t="shared" si="42"/>
        <v/>
      </c>
      <c r="BK25" s="18"/>
      <c r="BL25" s="25" t="str">
        <f t="shared" si="43"/>
        <v/>
      </c>
      <c r="BM25" s="18"/>
      <c r="BN25" s="17" t="str">
        <f t="shared" si="44"/>
        <v/>
      </c>
      <c r="BO25" s="18"/>
      <c r="BP25" s="25" t="str">
        <f t="shared" si="45"/>
        <v/>
      </c>
      <c r="BQ25" s="24"/>
      <c r="BR25" s="25" t="str">
        <f t="shared" si="46"/>
        <v/>
      </c>
      <c r="BS25" s="24"/>
      <c r="BT25" s="25" t="str">
        <f t="shared" si="47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0" t="str">
        <f t="shared" si="2"/>
        <v/>
      </c>
      <c r="G26" s="21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17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5" t="str">
        <f t="shared" si="36"/>
        <v/>
      </c>
      <c r="AW26" s="18"/>
      <c r="AX26" s="25" t="str">
        <f t="shared" si="37"/>
        <v/>
      </c>
      <c r="AY26" s="18"/>
      <c r="AZ26" s="17" t="str">
        <f t="shared" si="38"/>
        <v/>
      </c>
      <c r="BA26" s="18"/>
      <c r="BB26" s="25" t="str">
        <f t="shared" si="39"/>
        <v/>
      </c>
      <c r="BC26" s="24"/>
      <c r="BD26" s="25" t="str">
        <f t="shared" si="40"/>
        <v/>
      </c>
      <c r="BE26" s="24"/>
      <c r="BF26" s="25" t="str">
        <f t="shared" si="41"/>
        <v/>
      </c>
      <c r="BG26" s="5"/>
      <c r="BH26" s="20" t="str">
        <f t="shared" si="29"/>
        <v/>
      </c>
      <c r="BI26" s="21"/>
      <c r="BJ26" s="25" t="str">
        <f t="shared" si="42"/>
        <v/>
      </c>
      <c r="BK26" s="18"/>
      <c r="BL26" s="25" t="str">
        <f t="shared" si="43"/>
        <v/>
      </c>
      <c r="BM26" s="18"/>
      <c r="BN26" s="17" t="str">
        <f t="shared" si="44"/>
        <v/>
      </c>
      <c r="BO26" s="18"/>
      <c r="BP26" s="25" t="str">
        <f t="shared" si="45"/>
        <v/>
      </c>
      <c r="BQ26" s="24"/>
      <c r="BR26" s="25" t="str">
        <f t="shared" si="46"/>
        <v/>
      </c>
      <c r="BS26" s="24"/>
      <c r="BT26" s="25" t="str">
        <f t="shared" si="47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1</v>
      </c>
      <c r="I27" s="7"/>
      <c r="J27" s="6">
        <f>SUM(J12:J26)</f>
        <v>1</v>
      </c>
      <c r="K27" s="7"/>
      <c r="L27" s="6">
        <f>SUM(L12:L26)</f>
        <v>1</v>
      </c>
      <c r="M27" s="7"/>
      <c r="N27" s="6">
        <f>SUM(N12:N26)</f>
        <v>1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0</v>
      </c>
      <c r="U27" s="7"/>
      <c r="V27" s="6">
        <f>SUM(V12:V26)</f>
        <v>0</v>
      </c>
      <c r="W27" s="7"/>
      <c r="X27" s="6">
        <f>SUM(X12:X26)</f>
        <v>0</v>
      </c>
      <c r="Y27" s="7"/>
      <c r="Z27" s="6">
        <f>SUM(Z12:Z26)</f>
        <v>0</v>
      </c>
      <c r="AA27" s="7"/>
      <c r="AB27" s="15">
        <f>SUM(AB12:AB26)</f>
        <v>0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0</v>
      </c>
      <c r="AI27" s="7"/>
      <c r="AJ27" s="15">
        <f>SUM(AJ12:AJ26)</f>
        <v>0</v>
      </c>
      <c r="AK27" s="7"/>
      <c r="AL27" s="6">
        <f>SUM(AL12:AL26)</f>
        <v>2</v>
      </c>
      <c r="AM27" s="7"/>
      <c r="AN27" s="15">
        <f>SUM(AN12:AN26)</f>
        <v>2</v>
      </c>
      <c r="AO27" s="7"/>
      <c r="AP27" s="15">
        <f>SUM(AP12:AP26)</f>
        <v>2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2</v>
      </c>
      <c r="AW27" s="7"/>
      <c r="AX27" s="15">
        <f>SUM(AX12:AX26)</f>
        <v>2</v>
      </c>
      <c r="AY27" s="7"/>
      <c r="AZ27" s="6">
        <f>SUM(AZ12:AZ26)</f>
        <v>2</v>
      </c>
      <c r="BA27" s="7"/>
      <c r="BB27" s="15">
        <f>SUM(BB12:BB26)</f>
        <v>2</v>
      </c>
      <c r="BC27" s="7"/>
      <c r="BD27" s="15">
        <f>SUM(BD12:BD26)</f>
        <v>2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2</v>
      </c>
      <c r="BK27" s="7"/>
      <c r="BL27" s="15">
        <f>SUM(BL12:BL26)</f>
        <v>2</v>
      </c>
      <c r="BM27" s="7"/>
      <c r="BN27" s="6">
        <f>SUM(BN12:BN26)</f>
        <v>2</v>
      </c>
      <c r="BO27" s="7"/>
      <c r="BP27" s="15">
        <f>SUM(BP12:BP26)</f>
        <v>2</v>
      </c>
      <c r="BQ27" s="7"/>
      <c r="BR27" s="15">
        <f>SUM(BR12:BR26)</f>
        <v>2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30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288</v>
      </c>
      <c r="F29" s="98">
        <v>3</v>
      </c>
      <c r="G29" s="99"/>
      <c r="H29" s="100">
        <f>IFERROR((E29*0.8)/F29,"")</f>
        <v>76.8</v>
      </c>
      <c r="I29" s="100"/>
      <c r="J29" s="101">
        <f>IFERROR((E29*0.2)/F29,"")</f>
        <v>19.2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64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73" s="8" customFormat="1" ht="32.25" customHeight="1" x14ac:dyDescent="0.3">
      <c r="A32" s="2"/>
      <c r="B32" s="2"/>
      <c r="C32" s="2"/>
      <c r="E32" s="92" t="s">
        <v>63</v>
      </c>
      <c r="F32" s="14" t="s">
        <v>34</v>
      </c>
      <c r="G32" s="96" t="s">
        <v>65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7" ht="32.25" customHeight="1" x14ac:dyDescent="0.3">
      <c r="E33" s="93"/>
      <c r="F33" s="14" t="s">
        <v>36</v>
      </c>
      <c r="G33" s="96" t="s">
        <v>66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7" ht="32.25" customHeight="1" x14ac:dyDescent="0.3">
      <c r="E34" s="93"/>
      <c r="F34" s="14" t="s">
        <v>37</v>
      </c>
      <c r="G34" s="96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7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7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7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7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7" ht="32.25" customHeight="1" x14ac:dyDescent="0.3">
      <c r="E39" s="11"/>
      <c r="F39" s="98"/>
      <c r="G39" s="99"/>
      <c r="H39" s="100" t="str">
        <f>IFERROR((E39*0.8)/F39,"")</f>
        <v/>
      </c>
      <c r="I39" s="100"/>
      <c r="J39" s="101" t="str">
        <f>IFERROR((E39*0.2)/F39,"")</f>
        <v/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7" ht="32.25" customHeight="1" x14ac:dyDescent="0.3">
      <c r="E40" s="19" t="s">
        <v>44</v>
      </c>
      <c r="F40" s="12" t="s">
        <v>31</v>
      </c>
      <c r="G40" s="106" t="s">
        <v>32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90"/>
      <c r="U40" s="90"/>
    </row>
    <row r="41" spans="5:27" ht="32.25" customHeight="1" x14ac:dyDescent="0.3">
      <c r="E41" s="13" t="s">
        <v>42</v>
      </c>
      <c r="F41" s="14" t="s">
        <v>33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0"/>
      <c r="U41" s="90"/>
    </row>
    <row r="42" spans="5:27" ht="32.25" customHeight="1" x14ac:dyDescent="0.3">
      <c r="E42" s="92"/>
      <c r="F42" s="14" t="s">
        <v>34</v>
      </c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0"/>
      <c r="U42" s="90"/>
    </row>
    <row r="43" spans="5:27" ht="32.25" customHeight="1" x14ac:dyDescent="0.3">
      <c r="E43" s="93"/>
      <c r="F43" s="14" t="s">
        <v>36</v>
      </c>
      <c r="G43" s="139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1"/>
      <c r="T43" s="90"/>
      <c r="U43" s="90"/>
    </row>
    <row r="44" spans="5:27" ht="32.25" customHeight="1" x14ac:dyDescent="0.3">
      <c r="E44" s="93"/>
      <c r="F44" s="14" t="s">
        <v>37</v>
      </c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0"/>
      <c r="U44" s="90"/>
    </row>
    <row r="45" spans="5:27" ht="32.25" customHeight="1" x14ac:dyDescent="0.3">
      <c r="E45" s="93"/>
      <c r="F45" s="14" t="s">
        <v>38</v>
      </c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0"/>
      <c r="U45" s="90"/>
    </row>
    <row r="46" spans="5:27" ht="32.25" customHeight="1" x14ac:dyDescent="0.3">
      <c r="E46" s="93"/>
      <c r="F46" s="14" t="s">
        <v>39</v>
      </c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0"/>
      <c r="U46" s="90"/>
      <c r="AA46" s="2" t="s">
        <v>61</v>
      </c>
    </row>
    <row r="47" spans="5:27" ht="32.25" customHeight="1" x14ac:dyDescent="0.3">
      <c r="E47" s="94"/>
      <c r="F47" s="14" t="s">
        <v>40</v>
      </c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  <row r="48" spans="5:27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/>
      <c r="N49" s="98"/>
      <c r="O49" s="99"/>
      <c r="P49" s="100" t="str">
        <f>IFERROR((M49*0.7)/N49,"")</f>
        <v/>
      </c>
      <c r="Q49" s="100"/>
      <c r="R49" s="101" t="str">
        <f>IFERROR((M49*0.3)/N49,"")</f>
        <v/>
      </c>
      <c r="S49" s="101"/>
      <c r="T49" s="97"/>
      <c r="U49" s="97"/>
    </row>
    <row r="50" spans="5:21" x14ac:dyDescent="0.3">
      <c r="E50" s="19" t="s">
        <v>44</v>
      </c>
      <c r="F50" s="12" t="s">
        <v>31</v>
      </c>
      <c r="G50" s="106" t="s">
        <v>32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42"/>
      <c r="U50" s="142"/>
    </row>
    <row r="51" spans="5:21" ht="27" customHeight="1" x14ac:dyDescent="0.3">
      <c r="E51" s="13" t="s">
        <v>60</v>
      </c>
      <c r="F51" s="14" t="s">
        <v>33</v>
      </c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42"/>
      <c r="U51" s="142"/>
    </row>
    <row r="52" spans="5:21" x14ac:dyDescent="0.3">
      <c r="E52" s="92"/>
      <c r="F52" s="14" t="s">
        <v>34</v>
      </c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142"/>
      <c r="U52" s="142"/>
    </row>
    <row r="53" spans="5:21" ht="30" customHeight="1" x14ac:dyDescent="0.3">
      <c r="E53" s="93"/>
      <c r="F53" s="14" t="s">
        <v>36</v>
      </c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42"/>
      <c r="U53" s="142"/>
    </row>
    <row r="54" spans="5:21" ht="39.6" customHeight="1" x14ac:dyDescent="0.3">
      <c r="E54" s="93"/>
      <c r="F54" s="14" t="s">
        <v>37</v>
      </c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42"/>
      <c r="U54" s="142"/>
    </row>
    <row r="55" spans="5:21" ht="40.200000000000003" customHeight="1" x14ac:dyDescent="0.3">
      <c r="E55" s="93"/>
      <c r="F55" s="14" t="s">
        <v>38</v>
      </c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142"/>
      <c r="U55" s="142"/>
    </row>
    <row r="56" spans="5:21" ht="34.950000000000003" customHeight="1" x14ac:dyDescent="0.3">
      <c r="E56" s="93"/>
      <c r="F56" s="14" t="s">
        <v>39</v>
      </c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142"/>
      <c r="U56" s="142"/>
    </row>
    <row r="57" spans="5:21" x14ac:dyDescent="0.3">
      <c r="E57" s="94"/>
      <c r="F57" s="14" t="s">
        <v>40</v>
      </c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142"/>
      <c r="U57" s="142"/>
    </row>
  </sheetData>
  <mergeCells count="155"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BJ11:BK11"/>
    <mergeCell ref="BL11:BM11"/>
    <mergeCell ref="BN11:BO11"/>
    <mergeCell ref="BP11:BQ11"/>
    <mergeCell ref="BR11:BS11"/>
    <mergeCell ref="BT11:BU11"/>
    <mergeCell ref="BJ10:BK10"/>
    <mergeCell ref="BL10:BM10"/>
    <mergeCell ref="BN10:BO10"/>
    <mergeCell ref="BP10:BQ10"/>
    <mergeCell ref="BR10:BS10"/>
    <mergeCell ref="BT10:BU10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P29:Q29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AN11:AO11"/>
    <mergeCell ref="BD11:BE11"/>
    <mergeCell ref="BF11:BG11"/>
    <mergeCell ref="AB11:AC11"/>
    <mergeCell ref="AD11:AE11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11:U11"/>
    <mergeCell ref="V11:W11"/>
    <mergeCell ref="X11:Y11"/>
    <mergeCell ref="Z11:AA11"/>
    <mergeCell ref="T28:U29"/>
    <mergeCell ref="F29:G29"/>
    <mergeCell ref="H29:I29"/>
    <mergeCell ref="J29:K29"/>
    <mergeCell ref="N29:O29"/>
    <mergeCell ref="AN10:AO10"/>
    <mergeCell ref="R29:S29"/>
    <mergeCell ref="AR10:AS10"/>
    <mergeCell ref="AT10:AU10"/>
    <mergeCell ref="X10:Y10"/>
    <mergeCell ref="Z10:AA10"/>
    <mergeCell ref="BH11:BI11"/>
    <mergeCell ref="B28:C28"/>
    <mergeCell ref="F28:G28"/>
    <mergeCell ref="H28:I28"/>
    <mergeCell ref="J28:K28"/>
    <mergeCell ref="N28:O28"/>
    <mergeCell ref="P28:Q28"/>
    <mergeCell ref="R28:S28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L10:M10"/>
    <mergeCell ref="AP11:AQ11"/>
    <mergeCell ref="P10:Q10"/>
    <mergeCell ref="R10:S10"/>
    <mergeCell ref="T10:U10"/>
    <mergeCell ref="V10:W10"/>
    <mergeCell ref="BH10:BI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N10:O10"/>
    <mergeCell ref="AP10:AQ10"/>
    <mergeCell ref="B1:O1"/>
    <mergeCell ref="B2:G2"/>
    <mergeCell ref="H2:I2"/>
    <mergeCell ref="J2:O2"/>
    <mergeCell ref="B3:G3"/>
    <mergeCell ref="H3:O3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O9"/>
    <mergeCell ref="AB10:AC10"/>
    <mergeCell ref="AD10:AE10"/>
    <mergeCell ref="AF10:AG10"/>
    <mergeCell ref="AH10:AI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667D-B2FE-44CA-B3A8-59C4DCB25816}">
  <dimension ref="A1:BU57"/>
  <sheetViews>
    <sheetView topLeftCell="AW3" zoomScale="86" workbookViewId="0">
      <selection activeCell="BP12" sqref="BP12:BQ14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157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158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159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45870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>
        <v>1</v>
      </c>
      <c r="O11" s="107"/>
      <c r="P11" s="107">
        <v>2</v>
      </c>
      <c r="Q11" s="107"/>
      <c r="R11" s="107">
        <v>3</v>
      </c>
      <c r="S11" s="107"/>
      <c r="T11" s="107">
        <v>4</v>
      </c>
      <c r="U11" s="107"/>
      <c r="V11" s="107">
        <v>5</v>
      </c>
      <c r="W11" s="107"/>
      <c r="X11" s="107">
        <v>6</v>
      </c>
      <c r="Y11" s="107"/>
      <c r="Z11" s="107">
        <v>7</v>
      </c>
      <c r="AA11" s="107"/>
      <c r="AB11" s="107">
        <v>8</v>
      </c>
      <c r="AC11" s="107"/>
      <c r="AD11" s="107">
        <v>9</v>
      </c>
      <c r="AE11" s="107"/>
      <c r="AF11" s="107">
        <v>10</v>
      </c>
      <c r="AG11" s="107"/>
      <c r="AH11" s="107">
        <v>11</v>
      </c>
      <c r="AI11" s="107"/>
      <c r="AJ11" s="107">
        <v>12</v>
      </c>
      <c r="AK11" s="107"/>
      <c r="AL11" s="107">
        <v>13</v>
      </c>
      <c r="AM11" s="107"/>
      <c r="AN11" s="107">
        <v>14</v>
      </c>
      <c r="AO11" s="107"/>
      <c r="AP11" s="107">
        <v>15</v>
      </c>
      <c r="AQ11" s="107"/>
      <c r="AR11" s="107">
        <v>16</v>
      </c>
      <c r="AS11" s="107"/>
      <c r="AT11" s="107">
        <v>17</v>
      </c>
      <c r="AU11" s="107"/>
      <c r="AV11" s="107">
        <v>18</v>
      </c>
      <c r="AW11" s="107"/>
      <c r="AX11" s="107">
        <v>19</v>
      </c>
      <c r="AY11" s="107"/>
      <c r="AZ11" s="107">
        <v>20</v>
      </c>
      <c r="BA11" s="107"/>
      <c r="BB11" s="107">
        <v>21</v>
      </c>
      <c r="BC11" s="107"/>
      <c r="BD11" s="107">
        <v>22</v>
      </c>
      <c r="BE11" s="107"/>
      <c r="BF11" s="107">
        <v>23</v>
      </c>
      <c r="BG11" s="107"/>
      <c r="BH11" s="107">
        <v>24</v>
      </c>
      <c r="BI11" s="107"/>
      <c r="BJ11" s="107">
        <v>25</v>
      </c>
      <c r="BK11" s="107"/>
      <c r="BL11" s="107">
        <v>26</v>
      </c>
      <c r="BM11" s="107"/>
      <c r="BN11" s="107">
        <v>27</v>
      </c>
      <c r="BO11" s="107"/>
      <c r="BP11" s="107">
        <v>28</v>
      </c>
      <c r="BQ11" s="107"/>
      <c r="BR11" s="107">
        <v>29</v>
      </c>
      <c r="BS11" s="107"/>
      <c r="BT11" s="107">
        <v>30</v>
      </c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>
        <f t="shared" ref="N12:N26" si="6">IF(O12="","",1)</f>
        <v>1</v>
      </c>
      <c r="O12" s="24" t="s">
        <v>134</v>
      </c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>
        <f t="shared" ref="T12:T26" si="9">IF(U12="","",1)</f>
        <v>1</v>
      </c>
      <c r="U12" s="24" t="s">
        <v>134</v>
      </c>
      <c r="V12" s="17">
        <f t="shared" ref="V12:V26" si="10">IF(W12="","",1)</f>
        <v>1</v>
      </c>
      <c r="W12" s="24" t="s">
        <v>134</v>
      </c>
      <c r="X12" s="17">
        <f t="shared" ref="X12:X26" si="11">IF(Y12="","",1)</f>
        <v>1</v>
      </c>
      <c r="Y12" s="24" t="s">
        <v>134</v>
      </c>
      <c r="Z12" s="20" t="str">
        <f t="shared" ref="Z12:Z26" si="12">IF(AA12="","",1)</f>
        <v/>
      </c>
      <c r="AA12" s="21"/>
      <c r="AB12" s="25">
        <f t="shared" ref="AB12:AB26" si="13">IF(AC12="","",1)</f>
        <v>1</v>
      </c>
      <c r="AC12" s="24" t="s">
        <v>135</v>
      </c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>
        <f t="shared" ref="AH12:AH26" si="16">IF(AI12="","",1)</f>
        <v>1</v>
      </c>
      <c r="AI12" s="24" t="s">
        <v>135</v>
      </c>
      <c r="AJ12" s="25">
        <f t="shared" ref="AJ12:AJ26" si="17">IF(AK12="","",1)</f>
        <v>1</v>
      </c>
      <c r="AK12" s="24" t="s">
        <v>135</v>
      </c>
      <c r="AL12" s="17">
        <f t="shared" ref="AL12:AL26" si="18">IF(AM12="","",1)</f>
        <v>1</v>
      </c>
      <c r="AM12" s="24" t="s">
        <v>136</v>
      </c>
      <c r="AN12" s="25">
        <f t="shared" ref="AN12:AN26" si="19">IF(AO12="","",1)</f>
        <v>1</v>
      </c>
      <c r="AO12" s="24" t="s">
        <v>136</v>
      </c>
      <c r="AP12" s="25">
        <f t="shared" ref="AP12:AP26" si="20">IF(AQ12="","",1)</f>
        <v>1</v>
      </c>
      <c r="AQ12" s="24" t="s">
        <v>136</v>
      </c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0" t="str">
        <f t="shared" ref="AV12:AV26" si="23">IF(AW12="","",1)</f>
        <v/>
      </c>
      <c r="AW12" s="21"/>
      <c r="AX12" s="25">
        <f t="shared" ref="AX12:AX26" si="24">IF(AY12="","",1)</f>
        <v>1</v>
      </c>
      <c r="AY12" s="24" t="s">
        <v>137</v>
      </c>
      <c r="AZ12" s="17">
        <f t="shared" ref="AZ12:AZ26" si="25">IF(BA12="","",1)</f>
        <v>1</v>
      </c>
      <c r="BA12" s="24" t="s">
        <v>137</v>
      </c>
      <c r="BB12" s="25">
        <f t="shared" ref="BB12:BB26" si="26">IF(BC12="","",1)</f>
        <v>1</v>
      </c>
      <c r="BC12" s="24" t="s">
        <v>137</v>
      </c>
      <c r="BD12" s="25">
        <f t="shared" ref="BD12:BD26" si="27">IF(BE12="","",1)</f>
        <v>1</v>
      </c>
      <c r="BE12" s="24" t="s">
        <v>133</v>
      </c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>
        <f t="shared" ref="BJ12:BJ26" si="30">IF(BK12="","",1)</f>
        <v>1</v>
      </c>
      <c r="BK12" s="24" t="s">
        <v>153</v>
      </c>
      <c r="BL12" s="25">
        <f t="shared" ref="BL12:BL26" si="31">IF(BM12="","",1)</f>
        <v>1</v>
      </c>
      <c r="BM12" s="24" t="s">
        <v>154</v>
      </c>
      <c r="BN12" s="17">
        <f t="shared" ref="BN12:BN26" si="32">IF(BO12="","",1)</f>
        <v>1</v>
      </c>
      <c r="BO12" s="24" t="s">
        <v>154</v>
      </c>
      <c r="BP12" s="25">
        <f t="shared" ref="BP12:BP26" si="33">IF(BQ12="","",1)</f>
        <v>1</v>
      </c>
      <c r="BQ12" s="24" t="s">
        <v>155</v>
      </c>
      <c r="BR12" s="25">
        <f t="shared" ref="BR12:BR26" si="34">IF(BS12="","",1)</f>
        <v>1</v>
      </c>
      <c r="BS12" s="24" t="s">
        <v>155</v>
      </c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>
        <f t="shared" si="6"/>
        <v>1</v>
      </c>
      <c r="O13" s="24" t="s">
        <v>134</v>
      </c>
      <c r="P13" s="17" t="str">
        <f t="shared" si="7"/>
        <v/>
      </c>
      <c r="Q13" s="5"/>
      <c r="R13" s="20" t="str">
        <f t="shared" si="8"/>
        <v/>
      </c>
      <c r="S13" s="21"/>
      <c r="T13" s="25">
        <f t="shared" si="9"/>
        <v>1</v>
      </c>
      <c r="U13" s="24" t="s">
        <v>134</v>
      </c>
      <c r="V13" s="17">
        <f t="shared" si="10"/>
        <v>1</v>
      </c>
      <c r="W13" s="24" t="s">
        <v>134</v>
      </c>
      <c r="X13" s="17">
        <f t="shared" si="11"/>
        <v>1</v>
      </c>
      <c r="Y13" s="24" t="s">
        <v>135</v>
      </c>
      <c r="Z13" s="20" t="str">
        <f t="shared" si="12"/>
        <v/>
      </c>
      <c r="AA13" s="21"/>
      <c r="AB13" s="25">
        <f t="shared" si="13"/>
        <v>1</v>
      </c>
      <c r="AC13" s="24" t="s">
        <v>135</v>
      </c>
      <c r="AD13" s="25" t="str">
        <f t="shared" si="14"/>
        <v/>
      </c>
      <c r="AE13" s="24"/>
      <c r="AF13" s="20" t="str">
        <f t="shared" si="15"/>
        <v/>
      </c>
      <c r="AG13" s="21"/>
      <c r="AH13" s="25">
        <f t="shared" si="16"/>
        <v>1</v>
      </c>
      <c r="AI13" s="24" t="s">
        <v>135</v>
      </c>
      <c r="AJ13" s="25">
        <f t="shared" si="17"/>
        <v>1</v>
      </c>
      <c r="AK13" s="24" t="s">
        <v>135</v>
      </c>
      <c r="AL13" s="17">
        <f t="shared" si="18"/>
        <v>1</v>
      </c>
      <c r="AM13" s="24" t="s">
        <v>136</v>
      </c>
      <c r="AN13" s="25">
        <f t="shared" si="19"/>
        <v>1</v>
      </c>
      <c r="AO13" s="24" t="s">
        <v>136</v>
      </c>
      <c r="AP13" s="25">
        <f t="shared" si="20"/>
        <v>1</v>
      </c>
      <c r="AQ13" s="24" t="s">
        <v>136</v>
      </c>
      <c r="AR13" s="25" t="str">
        <f t="shared" si="21"/>
        <v/>
      </c>
      <c r="AS13" s="24"/>
      <c r="AT13" s="20" t="str">
        <f t="shared" si="22"/>
        <v/>
      </c>
      <c r="AU13" s="21"/>
      <c r="AV13" s="20" t="str">
        <f t="shared" si="23"/>
        <v/>
      </c>
      <c r="AW13" s="21"/>
      <c r="AX13" s="25">
        <f t="shared" si="24"/>
        <v>1</v>
      </c>
      <c r="AY13" s="24" t="s">
        <v>137</v>
      </c>
      <c r="AZ13" s="17">
        <f t="shared" si="25"/>
        <v>1</v>
      </c>
      <c r="BA13" s="24" t="s">
        <v>137</v>
      </c>
      <c r="BB13" s="25">
        <f t="shared" si="26"/>
        <v>1</v>
      </c>
      <c r="BC13" s="24" t="s">
        <v>137</v>
      </c>
      <c r="BD13" s="25">
        <f t="shared" si="27"/>
        <v>1</v>
      </c>
      <c r="BE13" s="24" t="s">
        <v>133</v>
      </c>
      <c r="BF13" s="25" t="str">
        <f t="shared" si="28"/>
        <v/>
      </c>
      <c r="BG13" s="24"/>
      <c r="BH13" s="20" t="str">
        <f t="shared" si="29"/>
        <v/>
      </c>
      <c r="BI13" s="21"/>
      <c r="BJ13" s="25">
        <f t="shared" si="30"/>
        <v>1</v>
      </c>
      <c r="BK13" s="24" t="s">
        <v>153</v>
      </c>
      <c r="BL13" s="25">
        <f t="shared" si="31"/>
        <v>1</v>
      </c>
      <c r="BM13" s="24" t="s">
        <v>154</v>
      </c>
      <c r="BN13" s="17">
        <f t="shared" si="32"/>
        <v>1</v>
      </c>
      <c r="BO13" s="24" t="s">
        <v>154</v>
      </c>
      <c r="BP13" s="25">
        <f t="shared" si="33"/>
        <v>1</v>
      </c>
      <c r="BQ13" s="24" t="s">
        <v>155</v>
      </c>
      <c r="BR13" s="25">
        <f t="shared" si="34"/>
        <v>1</v>
      </c>
      <c r="BS13" s="24" t="s">
        <v>155</v>
      </c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>
        <f t="shared" si="6"/>
        <v>1</v>
      </c>
      <c r="O14" s="24" t="s">
        <v>134</v>
      </c>
      <c r="P14" s="17" t="str">
        <f t="shared" si="7"/>
        <v/>
      </c>
      <c r="Q14" s="5"/>
      <c r="R14" s="20" t="str">
        <f t="shared" si="8"/>
        <v/>
      </c>
      <c r="S14" s="21"/>
      <c r="T14" s="25">
        <f t="shared" si="9"/>
        <v>1</v>
      </c>
      <c r="U14" s="24" t="s">
        <v>134</v>
      </c>
      <c r="V14" s="17">
        <f t="shared" si="10"/>
        <v>1</v>
      </c>
      <c r="W14" s="24" t="s">
        <v>134</v>
      </c>
      <c r="X14" s="17">
        <f t="shared" si="11"/>
        <v>1</v>
      </c>
      <c r="Y14" s="24" t="s">
        <v>135</v>
      </c>
      <c r="Z14" s="20" t="str">
        <f t="shared" si="12"/>
        <v/>
      </c>
      <c r="AA14" s="21"/>
      <c r="AB14" s="25">
        <f t="shared" si="13"/>
        <v>1</v>
      </c>
      <c r="AC14" s="24" t="s">
        <v>135</v>
      </c>
      <c r="AD14" s="25" t="str">
        <f t="shared" si="14"/>
        <v/>
      </c>
      <c r="AE14" s="24"/>
      <c r="AF14" s="20" t="str">
        <f t="shared" si="15"/>
        <v/>
      </c>
      <c r="AG14" s="21"/>
      <c r="AH14" s="25">
        <f t="shared" si="16"/>
        <v>1</v>
      </c>
      <c r="AI14" s="24" t="s">
        <v>135</v>
      </c>
      <c r="AJ14" s="25">
        <f t="shared" si="17"/>
        <v>1</v>
      </c>
      <c r="AK14" s="24" t="s">
        <v>136</v>
      </c>
      <c r="AL14" s="17">
        <f t="shared" si="18"/>
        <v>1</v>
      </c>
      <c r="AM14" s="24" t="s">
        <v>136</v>
      </c>
      <c r="AN14" s="25">
        <f t="shared" si="19"/>
        <v>1</v>
      </c>
      <c r="AO14" s="24" t="s">
        <v>136</v>
      </c>
      <c r="AP14" s="25">
        <f t="shared" si="20"/>
        <v>1</v>
      </c>
      <c r="AQ14" s="24" t="s">
        <v>136</v>
      </c>
      <c r="AR14" s="25" t="str">
        <f t="shared" si="21"/>
        <v/>
      </c>
      <c r="AS14" s="24"/>
      <c r="AT14" s="20" t="str">
        <f t="shared" si="22"/>
        <v/>
      </c>
      <c r="AU14" s="21"/>
      <c r="AV14" s="20" t="str">
        <f t="shared" si="23"/>
        <v/>
      </c>
      <c r="AW14" s="21"/>
      <c r="AX14" s="25">
        <f t="shared" si="24"/>
        <v>1</v>
      </c>
      <c r="AY14" s="24" t="s">
        <v>137</v>
      </c>
      <c r="AZ14" s="17">
        <f t="shared" si="25"/>
        <v>1</v>
      </c>
      <c r="BA14" s="24" t="s">
        <v>137</v>
      </c>
      <c r="BB14" s="25">
        <f t="shared" si="26"/>
        <v>1</v>
      </c>
      <c r="BC14" s="24" t="s">
        <v>137</v>
      </c>
      <c r="BD14" s="25">
        <f t="shared" si="27"/>
        <v>1</v>
      </c>
      <c r="BE14" s="24" t="s">
        <v>133</v>
      </c>
      <c r="BF14" s="25" t="str">
        <f t="shared" si="28"/>
        <v/>
      </c>
      <c r="BG14" s="24"/>
      <c r="BH14" s="20" t="str">
        <f t="shared" si="29"/>
        <v/>
      </c>
      <c r="BI14" s="21"/>
      <c r="BJ14" s="25">
        <f t="shared" si="30"/>
        <v>1</v>
      </c>
      <c r="BK14" s="24" t="s">
        <v>153</v>
      </c>
      <c r="BL14" s="25">
        <f t="shared" si="31"/>
        <v>1</v>
      </c>
      <c r="BM14" s="24" t="s">
        <v>154</v>
      </c>
      <c r="BN14" s="17">
        <f t="shared" si="32"/>
        <v>1</v>
      </c>
      <c r="BO14" s="24" t="s">
        <v>154</v>
      </c>
      <c r="BP14" s="25">
        <f t="shared" si="33"/>
        <v>1</v>
      </c>
      <c r="BQ14" s="24" t="s">
        <v>155</v>
      </c>
      <c r="BR14" s="25">
        <f t="shared" si="34"/>
        <v>1</v>
      </c>
      <c r="BS14" s="24" t="s">
        <v>155</v>
      </c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>
        <f t="shared" si="6"/>
        <v>1</v>
      </c>
      <c r="O15" s="24" t="s">
        <v>133</v>
      </c>
      <c r="P15" s="17" t="str">
        <f t="shared" si="7"/>
        <v/>
      </c>
      <c r="Q15" s="5"/>
      <c r="R15" s="20" t="str">
        <f t="shared" si="8"/>
        <v/>
      </c>
      <c r="S15" s="21"/>
      <c r="T15" s="25">
        <f t="shared" si="9"/>
        <v>1</v>
      </c>
      <c r="U15" s="24" t="s">
        <v>133</v>
      </c>
      <c r="V15" s="17">
        <f t="shared" si="10"/>
        <v>1</v>
      </c>
      <c r="W15" s="24" t="s">
        <v>133</v>
      </c>
      <c r="X15" s="17">
        <f t="shared" si="11"/>
        <v>1</v>
      </c>
      <c r="Y15" s="24" t="s">
        <v>133</v>
      </c>
      <c r="Z15" s="20" t="str">
        <f t="shared" si="12"/>
        <v/>
      </c>
      <c r="AA15" s="21"/>
      <c r="AB15" s="25">
        <f t="shared" si="13"/>
        <v>1</v>
      </c>
      <c r="AC15" s="24" t="s">
        <v>133</v>
      </c>
      <c r="AD15" s="25" t="str">
        <f t="shared" si="14"/>
        <v/>
      </c>
      <c r="AE15" s="24"/>
      <c r="AF15" s="20" t="str">
        <f t="shared" si="15"/>
        <v/>
      </c>
      <c r="AG15" s="21"/>
      <c r="AH15" s="25">
        <f t="shared" si="16"/>
        <v>1</v>
      </c>
      <c r="AI15" s="24" t="s">
        <v>152</v>
      </c>
      <c r="AJ15" s="25">
        <f t="shared" si="17"/>
        <v>1</v>
      </c>
      <c r="AK15" s="24" t="s">
        <v>152</v>
      </c>
      <c r="AL15" s="17">
        <f t="shared" si="18"/>
        <v>1</v>
      </c>
      <c r="AM15" s="24" t="s">
        <v>152</v>
      </c>
      <c r="AN15" s="25">
        <f t="shared" si="19"/>
        <v>1</v>
      </c>
      <c r="AO15" s="24" t="s">
        <v>153</v>
      </c>
      <c r="AP15" s="25">
        <f t="shared" si="20"/>
        <v>1</v>
      </c>
      <c r="AQ15" s="24" t="s">
        <v>153</v>
      </c>
      <c r="AR15" s="25" t="str">
        <f t="shared" si="21"/>
        <v/>
      </c>
      <c r="AS15" s="24"/>
      <c r="AT15" s="20" t="str">
        <f t="shared" si="22"/>
        <v/>
      </c>
      <c r="AU15" s="21"/>
      <c r="AV15" s="20" t="str">
        <f t="shared" si="23"/>
        <v/>
      </c>
      <c r="AW15" s="21"/>
      <c r="AX15" s="25">
        <f t="shared" si="24"/>
        <v>1</v>
      </c>
      <c r="AY15" s="24" t="s">
        <v>133</v>
      </c>
      <c r="AZ15" s="17">
        <f t="shared" si="25"/>
        <v>1</v>
      </c>
      <c r="BA15" s="24" t="s">
        <v>133</v>
      </c>
      <c r="BB15" s="25">
        <f t="shared" si="26"/>
        <v>1</v>
      </c>
      <c r="BC15" s="24" t="s">
        <v>133</v>
      </c>
      <c r="BD15" s="25">
        <f t="shared" si="27"/>
        <v>1</v>
      </c>
      <c r="BE15" s="24" t="s">
        <v>133</v>
      </c>
      <c r="BF15" s="25" t="str">
        <f t="shared" si="28"/>
        <v/>
      </c>
      <c r="BG15" s="24"/>
      <c r="BH15" s="20" t="str">
        <f t="shared" si="29"/>
        <v/>
      </c>
      <c r="BI15" s="21"/>
      <c r="BJ15" s="25">
        <f t="shared" si="30"/>
        <v>1</v>
      </c>
      <c r="BK15" s="24" t="s">
        <v>133</v>
      </c>
      <c r="BL15" s="25">
        <f t="shared" si="31"/>
        <v>1</v>
      </c>
      <c r="BM15" s="24" t="s">
        <v>133</v>
      </c>
      <c r="BN15" s="17">
        <f t="shared" si="32"/>
        <v>1</v>
      </c>
      <c r="BO15" s="24" t="s">
        <v>133</v>
      </c>
      <c r="BP15" s="25">
        <f t="shared" si="33"/>
        <v>1</v>
      </c>
      <c r="BQ15" s="24" t="s">
        <v>133</v>
      </c>
      <c r="BR15" s="25">
        <f t="shared" si="34"/>
        <v>1</v>
      </c>
      <c r="BS15" s="24" t="s">
        <v>133</v>
      </c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>
        <f t="shared" si="6"/>
        <v>1</v>
      </c>
      <c r="O16" s="24" t="s">
        <v>133</v>
      </c>
      <c r="P16" s="17" t="str">
        <f t="shared" si="7"/>
        <v/>
      </c>
      <c r="Q16" s="5"/>
      <c r="R16" s="20" t="str">
        <f t="shared" si="8"/>
        <v/>
      </c>
      <c r="S16" s="21"/>
      <c r="T16" s="25">
        <f t="shared" si="9"/>
        <v>1</v>
      </c>
      <c r="U16" s="24" t="s">
        <v>133</v>
      </c>
      <c r="V16" s="17">
        <f t="shared" si="10"/>
        <v>1</v>
      </c>
      <c r="W16" s="24" t="s">
        <v>133</v>
      </c>
      <c r="X16" s="17">
        <f t="shared" si="11"/>
        <v>1</v>
      </c>
      <c r="Y16" s="24" t="s">
        <v>133</v>
      </c>
      <c r="Z16" s="20" t="str">
        <f t="shared" si="12"/>
        <v/>
      </c>
      <c r="AA16" s="21"/>
      <c r="AB16" s="25">
        <f t="shared" si="13"/>
        <v>1</v>
      </c>
      <c r="AC16" s="24" t="s">
        <v>133</v>
      </c>
      <c r="AD16" s="25" t="str">
        <f t="shared" si="14"/>
        <v/>
      </c>
      <c r="AE16" s="24"/>
      <c r="AF16" s="20" t="str">
        <f t="shared" si="15"/>
        <v/>
      </c>
      <c r="AG16" s="21"/>
      <c r="AH16" s="25">
        <f t="shared" si="16"/>
        <v>1</v>
      </c>
      <c r="AI16" s="24" t="s">
        <v>152</v>
      </c>
      <c r="AJ16" s="25">
        <f t="shared" si="17"/>
        <v>1</v>
      </c>
      <c r="AK16" s="24" t="s">
        <v>152</v>
      </c>
      <c r="AL16" s="17">
        <f t="shared" si="18"/>
        <v>1</v>
      </c>
      <c r="AM16" s="24" t="s">
        <v>152</v>
      </c>
      <c r="AN16" s="25">
        <f t="shared" si="19"/>
        <v>1</v>
      </c>
      <c r="AO16" s="24" t="s">
        <v>153</v>
      </c>
      <c r="AP16" s="25">
        <f t="shared" si="20"/>
        <v>1</v>
      </c>
      <c r="AQ16" s="24" t="s">
        <v>153</v>
      </c>
      <c r="AR16" s="25" t="str">
        <f t="shared" si="21"/>
        <v/>
      </c>
      <c r="AS16" s="24"/>
      <c r="AT16" s="20" t="str">
        <f t="shared" si="22"/>
        <v/>
      </c>
      <c r="AU16" s="21"/>
      <c r="AV16" s="20" t="str">
        <f t="shared" si="23"/>
        <v/>
      </c>
      <c r="AW16" s="21"/>
      <c r="AX16" s="25">
        <f t="shared" si="24"/>
        <v>1</v>
      </c>
      <c r="AY16" s="24" t="s">
        <v>133</v>
      </c>
      <c r="AZ16" s="17">
        <f t="shared" si="25"/>
        <v>1</v>
      </c>
      <c r="BA16" s="24" t="s">
        <v>133</v>
      </c>
      <c r="BB16" s="25">
        <f t="shared" si="26"/>
        <v>1</v>
      </c>
      <c r="BC16" s="24" t="s">
        <v>133</v>
      </c>
      <c r="BD16" s="25">
        <f t="shared" si="27"/>
        <v>1</v>
      </c>
      <c r="BE16" s="24" t="s">
        <v>133</v>
      </c>
      <c r="BF16" s="25" t="str">
        <f t="shared" si="28"/>
        <v/>
      </c>
      <c r="BG16" s="24"/>
      <c r="BH16" s="20" t="str">
        <f t="shared" si="29"/>
        <v/>
      </c>
      <c r="BI16" s="21"/>
      <c r="BJ16" s="25">
        <f t="shared" si="30"/>
        <v>1</v>
      </c>
      <c r="BK16" s="24" t="s">
        <v>133</v>
      </c>
      <c r="BL16" s="25">
        <f t="shared" si="31"/>
        <v>1</v>
      </c>
      <c r="BM16" s="24" t="s">
        <v>133</v>
      </c>
      <c r="BN16" s="17">
        <f t="shared" si="32"/>
        <v>1</v>
      </c>
      <c r="BO16" s="24" t="s">
        <v>133</v>
      </c>
      <c r="BP16" s="25">
        <f t="shared" si="33"/>
        <v>1</v>
      </c>
      <c r="BQ16" s="24" t="s">
        <v>133</v>
      </c>
      <c r="BR16" s="25">
        <f t="shared" si="34"/>
        <v>1</v>
      </c>
      <c r="BS16" s="24" t="s">
        <v>133</v>
      </c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>
        <f t="shared" si="6"/>
        <v>1</v>
      </c>
      <c r="O17" s="24" t="s">
        <v>133</v>
      </c>
      <c r="P17" s="17" t="str">
        <f t="shared" si="7"/>
        <v/>
      </c>
      <c r="Q17" s="5"/>
      <c r="R17" s="20" t="str">
        <f t="shared" si="8"/>
        <v/>
      </c>
      <c r="S17" s="21"/>
      <c r="T17" s="25">
        <f t="shared" si="9"/>
        <v>1</v>
      </c>
      <c r="U17" s="24" t="s">
        <v>133</v>
      </c>
      <c r="V17" s="17">
        <f t="shared" si="10"/>
        <v>1</v>
      </c>
      <c r="W17" s="24" t="s">
        <v>133</v>
      </c>
      <c r="X17" s="17">
        <f t="shared" si="11"/>
        <v>1</v>
      </c>
      <c r="Y17" s="24" t="s">
        <v>133</v>
      </c>
      <c r="Z17" s="20" t="str">
        <f t="shared" si="12"/>
        <v/>
      </c>
      <c r="AA17" s="21"/>
      <c r="AB17" s="25">
        <f t="shared" si="13"/>
        <v>1</v>
      </c>
      <c r="AC17" s="24" t="s">
        <v>133</v>
      </c>
      <c r="AD17" s="25" t="str">
        <f t="shared" si="14"/>
        <v/>
      </c>
      <c r="AE17" s="24"/>
      <c r="AF17" s="20" t="str">
        <f t="shared" si="15"/>
        <v/>
      </c>
      <c r="AG17" s="21"/>
      <c r="AH17" s="25">
        <f t="shared" si="16"/>
        <v>1</v>
      </c>
      <c r="AI17" s="24" t="s">
        <v>152</v>
      </c>
      <c r="AJ17" s="25">
        <f t="shared" si="17"/>
        <v>1</v>
      </c>
      <c r="AK17" s="24" t="s">
        <v>152</v>
      </c>
      <c r="AL17" s="17">
        <f t="shared" si="18"/>
        <v>1</v>
      </c>
      <c r="AM17" s="24" t="s">
        <v>152</v>
      </c>
      <c r="AN17" s="25">
        <f t="shared" si="19"/>
        <v>1</v>
      </c>
      <c r="AO17" s="24" t="s">
        <v>153</v>
      </c>
      <c r="AP17" s="25">
        <f t="shared" si="20"/>
        <v>1</v>
      </c>
      <c r="AQ17" s="24" t="s">
        <v>153</v>
      </c>
      <c r="AR17" s="25" t="str">
        <f t="shared" si="21"/>
        <v/>
      </c>
      <c r="AS17" s="24"/>
      <c r="AT17" s="20" t="str">
        <f t="shared" si="22"/>
        <v/>
      </c>
      <c r="AU17" s="21"/>
      <c r="AV17" s="20" t="str">
        <f t="shared" si="23"/>
        <v/>
      </c>
      <c r="AW17" s="21"/>
      <c r="AX17" s="25">
        <f t="shared" si="24"/>
        <v>1</v>
      </c>
      <c r="AY17" s="24" t="s">
        <v>133</v>
      </c>
      <c r="AZ17" s="17">
        <f t="shared" si="25"/>
        <v>1</v>
      </c>
      <c r="BA17" s="24" t="s">
        <v>133</v>
      </c>
      <c r="BB17" s="25">
        <f t="shared" si="26"/>
        <v>1</v>
      </c>
      <c r="BC17" s="24" t="s">
        <v>133</v>
      </c>
      <c r="BD17" s="25">
        <f t="shared" si="27"/>
        <v>1</v>
      </c>
      <c r="BE17" s="24" t="s">
        <v>133</v>
      </c>
      <c r="BF17" s="25" t="str">
        <f t="shared" si="28"/>
        <v/>
      </c>
      <c r="BG17" s="24"/>
      <c r="BH17" s="20" t="str">
        <f t="shared" si="29"/>
        <v/>
      </c>
      <c r="BI17" s="21"/>
      <c r="BJ17" s="25">
        <f t="shared" si="30"/>
        <v>1</v>
      </c>
      <c r="BK17" s="24" t="s">
        <v>133</v>
      </c>
      <c r="BL17" s="25">
        <f t="shared" si="31"/>
        <v>1</v>
      </c>
      <c r="BM17" s="24" t="s">
        <v>133</v>
      </c>
      <c r="BN17" s="17">
        <f t="shared" si="32"/>
        <v>1</v>
      </c>
      <c r="BO17" s="24" t="s">
        <v>133</v>
      </c>
      <c r="BP17" s="25">
        <f t="shared" si="33"/>
        <v>1</v>
      </c>
      <c r="BQ17" s="24" t="s">
        <v>133</v>
      </c>
      <c r="BR17" s="25">
        <f t="shared" si="34"/>
        <v>1</v>
      </c>
      <c r="BS17" s="24" t="s">
        <v>133</v>
      </c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 t="str">
        <f t="shared" si="2"/>
        <v/>
      </c>
      <c r="G18" s="24"/>
      <c r="H18" s="17" t="str">
        <f t="shared" si="3"/>
        <v/>
      </c>
      <c r="I18" s="24"/>
      <c r="J18" s="17" t="str">
        <f t="shared" si="4"/>
        <v/>
      </c>
      <c r="K18" s="24"/>
      <c r="L18" s="17" t="str">
        <f t="shared" si="5"/>
        <v/>
      </c>
      <c r="M18" s="24"/>
      <c r="N18" s="17" t="str">
        <f t="shared" si="6"/>
        <v/>
      </c>
      <c r="O18" s="24"/>
      <c r="P18" s="17" t="str">
        <f t="shared" si="7"/>
        <v/>
      </c>
      <c r="Q18" s="5"/>
      <c r="R18" s="20" t="str">
        <f t="shared" si="8"/>
        <v/>
      </c>
      <c r="S18" s="21"/>
      <c r="T18" s="25" t="str">
        <f t="shared" si="9"/>
        <v/>
      </c>
      <c r="U18" s="24"/>
      <c r="V18" s="17" t="str">
        <f t="shared" si="10"/>
        <v/>
      </c>
      <c r="W18" s="24"/>
      <c r="X18" s="17" t="str">
        <f t="shared" si="11"/>
        <v/>
      </c>
      <c r="Y18" s="24"/>
      <c r="Z18" s="20" t="str">
        <f t="shared" si="12"/>
        <v/>
      </c>
      <c r="AA18" s="27"/>
      <c r="AB18" s="25" t="str">
        <f t="shared" si="13"/>
        <v/>
      </c>
      <c r="AC18" s="24"/>
      <c r="AD18" s="25" t="str">
        <f t="shared" si="14"/>
        <v/>
      </c>
      <c r="AE18" s="24"/>
      <c r="AF18" s="20" t="str">
        <f t="shared" si="15"/>
        <v/>
      </c>
      <c r="AG18" s="21"/>
      <c r="AH18" s="25" t="str">
        <f t="shared" si="16"/>
        <v/>
      </c>
      <c r="AI18" s="24"/>
      <c r="AJ18" s="25" t="str">
        <f t="shared" si="17"/>
        <v/>
      </c>
      <c r="AK18" s="24"/>
      <c r="AL18" s="17" t="str">
        <f t="shared" si="18"/>
        <v/>
      </c>
      <c r="AM18" s="24"/>
      <c r="AN18" s="25" t="str">
        <f t="shared" si="19"/>
        <v/>
      </c>
      <c r="AO18" s="24"/>
      <c r="AP18" s="25" t="str">
        <f t="shared" si="20"/>
        <v/>
      </c>
      <c r="AQ18" s="24"/>
      <c r="AR18" s="25" t="str">
        <f t="shared" si="21"/>
        <v/>
      </c>
      <c r="AS18" s="24"/>
      <c r="AT18" s="20" t="str">
        <f t="shared" si="22"/>
        <v/>
      </c>
      <c r="AU18" s="21"/>
      <c r="AV18" s="20" t="str">
        <f t="shared" si="23"/>
        <v/>
      </c>
      <c r="AW18" s="27"/>
      <c r="AX18" s="25" t="str">
        <f t="shared" si="24"/>
        <v/>
      </c>
      <c r="AY18" s="24"/>
      <c r="AZ18" s="17" t="str">
        <f t="shared" si="25"/>
        <v/>
      </c>
      <c r="BA18" s="24"/>
      <c r="BB18" s="25" t="str">
        <f t="shared" si="26"/>
        <v/>
      </c>
      <c r="BC18" s="24"/>
      <c r="BD18" s="25" t="str">
        <f t="shared" si="27"/>
        <v/>
      </c>
      <c r="BE18" s="24"/>
      <c r="BF18" s="25" t="str">
        <f t="shared" si="28"/>
        <v/>
      </c>
      <c r="BG18" s="5"/>
      <c r="BH18" s="20" t="str">
        <f t="shared" si="29"/>
        <v/>
      </c>
      <c r="BI18" s="21"/>
      <c r="BJ18" s="25" t="str">
        <f t="shared" si="30"/>
        <v/>
      </c>
      <c r="BK18" s="24"/>
      <c r="BL18" s="25" t="str">
        <f t="shared" si="31"/>
        <v/>
      </c>
      <c r="BM18" s="24"/>
      <c r="BN18" s="17" t="str">
        <f t="shared" si="32"/>
        <v/>
      </c>
      <c r="BO18" s="24"/>
      <c r="BP18" s="25" t="str">
        <f t="shared" si="33"/>
        <v/>
      </c>
      <c r="BQ18" s="24"/>
      <c r="BR18" s="25" t="str">
        <f t="shared" si="34"/>
        <v/>
      </c>
      <c r="BS18" s="24"/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 t="str">
        <f t="shared" si="2"/>
        <v/>
      </c>
      <c r="G19" s="24"/>
      <c r="H19" s="17" t="str">
        <f t="shared" si="3"/>
        <v/>
      </c>
      <c r="I19" s="24"/>
      <c r="J19" s="17" t="str">
        <f t="shared" si="4"/>
        <v/>
      </c>
      <c r="K19" s="24"/>
      <c r="L19" s="17" t="str">
        <f t="shared" si="5"/>
        <v/>
      </c>
      <c r="M19" s="24"/>
      <c r="N19" s="17" t="str">
        <f t="shared" si="6"/>
        <v/>
      </c>
      <c r="O19" s="24"/>
      <c r="P19" s="17" t="str">
        <f t="shared" si="7"/>
        <v/>
      </c>
      <c r="Q19" s="5"/>
      <c r="R19" s="20" t="str">
        <f t="shared" si="8"/>
        <v/>
      </c>
      <c r="S19" s="21"/>
      <c r="T19" s="25" t="str">
        <f t="shared" si="9"/>
        <v/>
      </c>
      <c r="U19" s="24"/>
      <c r="V19" s="17" t="str">
        <f t="shared" si="10"/>
        <v/>
      </c>
      <c r="W19" s="24"/>
      <c r="X19" s="17" t="str">
        <f t="shared" si="11"/>
        <v/>
      </c>
      <c r="Y19" s="24"/>
      <c r="Z19" s="20" t="str">
        <f t="shared" si="12"/>
        <v/>
      </c>
      <c r="AA19" s="27"/>
      <c r="AB19" s="25" t="str">
        <f t="shared" si="13"/>
        <v/>
      </c>
      <c r="AC19" s="24"/>
      <c r="AD19" s="25" t="str">
        <f t="shared" si="14"/>
        <v/>
      </c>
      <c r="AE19" s="24"/>
      <c r="AF19" s="20" t="str">
        <f t="shared" si="15"/>
        <v/>
      </c>
      <c r="AG19" s="21"/>
      <c r="AH19" s="25" t="str">
        <f t="shared" si="16"/>
        <v/>
      </c>
      <c r="AI19" s="24"/>
      <c r="AJ19" s="25" t="str">
        <f t="shared" si="17"/>
        <v/>
      </c>
      <c r="AK19" s="24"/>
      <c r="AL19" s="17" t="str">
        <f t="shared" si="18"/>
        <v/>
      </c>
      <c r="AM19" s="24"/>
      <c r="AN19" s="25" t="str">
        <f t="shared" si="19"/>
        <v/>
      </c>
      <c r="AO19" s="24"/>
      <c r="AP19" s="25" t="str">
        <f t="shared" si="20"/>
        <v/>
      </c>
      <c r="AQ19" s="24"/>
      <c r="AR19" s="25" t="str">
        <f t="shared" si="21"/>
        <v/>
      </c>
      <c r="AS19" s="24"/>
      <c r="AT19" s="20" t="str">
        <f t="shared" si="22"/>
        <v/>
      </c>
      <c r="AU19" s="21"/>
      <c r="AV19" s="20" t="str">
        <f t="shared" si="23"/>
        <v/>
      </c>
      <c r="AW19" s="27"/>
      <c r="AX19" s="25" t="str">
        <f t="shared" si="24"/>
        <v/>
      </c>
      <c r="AY19" s="24"/>
      <c r="AZ19" s="17" t="str">
        <f t="shared" si="25"/>
        <v/>
      </c>
      <c r="BA19" s="24"/>
      <c r="BB19" s="25" t="str">
        <f t="shared" si="26"/>
        <v/>
      </c>
      <c r="BC19" s="24"/>
      <c r="BD19" s="25" t="str">
        <f t="shared" si="27"/>
        <v/>
      </c>
      <c r="BE19" s="24"/>
      <c r="BF19" s="25" t="str">
        <f t="shared" si="28"/>
        <v/>
      </c>
      <c r="BG19" s="5"/>
      <c r="BH19" s="20" t="str">
        <f t="shared" si="29"/>
        <v/>
      </c>
      <c r="BI19" s="21"/>
      <c r="BJ19" s="25" t="str">
        <f t="shared" si="30"/>
        <v/>
      </c>
      <c r="BK19" s="24"/>
      <c r="BL19" s="25" t="str">
        <f t="shared" si="31"/>
        <v/>
      </c>
      <c r="BM19" s="24"/>
      <c r="BN19" s="17" t="str">
        <f t="shared" si="32"/>
        <v/>
      </c>
      <c r="BO19" s="24"/>
      <c r="BP19" s="25" t="str">
        <f t="shared" si="33"/>
        <v/>
      </c>
      <c r="BQ19" s="24"/>
      <c r="BR19" s="25" t="str">
        <f t="shared" si="34"/>
        <v/>
      </c>
      <c r="BS19" s="24"/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 t="str">
        <f t="shared" si="2"/>
        <v/>
      </c>
      <c r="G20" s="24"/>
      <c r="H20" s="17" t="str">
        <f t="shared" si="3"/>
        <v/>
      </c>
      <c r="I20" s="18"/>
      <c r="J20" s="17" t="str">
        <f t="shared" si="4"/>
        <v/>
      </c>
      <c r="K20" s="18"/>
      <c r="L20" s="17" t="str">
        <f t="shared" si="5"/>
        <v/>
      </c>
      <c r="M20" s="5"/>
      <c r="N20" s="17" t="str">
        <f t="shared" si="6"/>
        <v/>
      </c>
      <c r="O20" s="5"/>
      <c r="P20" s="17" t="str">
        <f t="shared" si="7"/>
        <v/>
      </c>
      <c r="Q20" s="5"/>
      <c r="R20" s="20" t="str">
        <f t="shared" si="8"/>
        <v/>
      </c>
      <c r="S20" s="21"/>
      <c r="T20" s="25" t="str">
        <f t="shared" si="9"/>
        <v/>
      </c>
      <c r="U20" s="24"/>
      <c r="V20" s="17" t="str">
        <f t="shared" si="10"/>
        <v/>
      </c>
      <c r="W20" s="18"/>
      <c r="X20" s="17" t="str">
        <f t="shared" si="11"/>
        <v/>
      </c>
      <c r="Y20" s="18"/>
      <c r="Z20" s="20" t="str">
        <f t="shared" si="12"/>
        <v/>
      </c>
      <c r="AA20" s="27"/>
      <c r="AB20" s="25" t="str">
        <f t="shared" si="13"/>
        <v/>
      </c>
      <c r="AC20" s="24"/>
      <c r="AD20" s="25" t="str">
        <f t="shared" si="14"/>
        <v/>
      </c>
      <c r="AE20" s="24"/>
      <c r="AF20" s="20" t="str">
        <f t="shared" si="15"/>
        <v/>
      </c>
      <c r="AG20" s="21"/>
      <c r="AH20" s="25" t="str">
        <f t="shared" si="16"/>
        <v/>
      </c>
      <c r="AI20" s="18"/>
      <c r="AJ20" s="25" t="str">
        <f t="shared" si="17"/>
        <v/>
      </c>
      <c r="AK20" s="18"/>
      <c r="AL20" s="17" t="str">
        <f t="shared" si="18"/>
        <v/>
      </c>
      <c r="AM20" s="18"/>
      <c r="AN20" s="25" t="str">
        <f t="shared" si="19"/>
        <v/>
      </c>
      <c r="AO20" s="24"/>
      <c r="AP20" s="25" t="str">
        <f t="shared" si="20"/>
        <v/>
      </c>
      <c r="AQ20" s="24"/>
      <c r="AR20" s="25" t="str">
        <f t="shared" si="21"/>
        <v/>
      </c>
      <c r="AS20" s="24"/>
      <c r="AT20" s="20" t="str">
        <f t="shared" si="22"/>
        <v/>
      </c>
      <c r="AU20" s="21"/>
      <c r="AV20" s="20" t="str">
        <f t="shared" si="23"/>
        <v/>
      </c>
      <c r="AW20" s="27"/>
      <c r="AX20" s="25" t="str">
        <f t="shared" si="24"/>
        <v/>
      </c>
      <c r="AY20" s="18"/>
      <c r="AZ20" s="17" t="str">
        <f t="shared" si="25"/>
        <v/>
      </c>
      <c r="BA20" s="18"/>
      <c r="BB20" s="25" t="str">
        <f t="shared" si="26"/>
        <v/>
      </c>
      <c r="BC20" s="24"/>
      <c r="BD20" s="25" t="str">
        <f t="shared" si="27"/>
        <v/>
      </c>
      <c r="BE20" s="24"/>
      <c r="BF20" s="25" t="str">
        <f t="shared" si="28"/>
        <v/>
      </c>
      <c r="BG20" s="5"/>
      <c r="BH20" s="20" t="str">
        <f t="shared" si="29"/>
        <v/>
      </c>
      <c r="BI20" s="21"/>
      <c r="BJ20" s="25" t="str">
        <f t="shared" si="30"/>
        <v/>
      </c>
      <c r="BK20" s="18"/>
      <c r="BL20" s="25" t="str">
        <f t="shared" si="31"/>
        <v/>
      </c>
      <c r="BM20" s="18"/>
      <c r="BN20" s="17" t="str">
        <f t="shared" si="32"/>
        <v/>
      </c>
      <c r="BO20" s="18"/>
      <c r="BP20" s="25" t="str">
        <f t="shared" si="33"/>
        <v/>
      </c>
      <c r="BQ20" s="24"/>
      <c r="BR20" s="25" t="str">
        <f t="shared" si="34"/>
        <v/>
      </c>
      <c r="BS20" s="24"/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17" t="str">
        <f t="shared" si="3"/>
        <v/>
      </c>
      <c r="I21" s="18"/>
      <c r="J21" s="17" t="str">
        <f t="shared" si="4"/>
        <v/>
      </c>
      <c r="K21" s="18"/>
      <c r="L21" s="17" t="str">
        <f t="shared" si="5"/>
        <v/>
      </c>
      <c r="M21" s="5"/>
      <c r="N21" s="17" t="str">
        <f t="shared" si="6"/>
        <v/>
      </c>
      <c r="O21" s="5"/>
      <c r="P21" s="17" t="str">
        <f t="shared" si="7"/>
        <v/>
      </c>
      <c r="Q21" s="5"/>
      <c r="R21" s="20" t="str">
        <f t="shared" si="8"/>
        <v/>
      </c>
      <c r="S21" s="21"/>
      <c r="T21" s="25" t="str">
        <f t="shared" si="9"/>
        <v/>
      </c>
      <c r="U21" s="24"/>
      <c r="V21" s="17" t="str">
        <f t="shared" si="10"/>
        <v/>
      </c>
      <c r="W21" s="18"/>
      <c r="X21" s="17" t="str">
        <f t="shared" si="11"/>
        <v/>
      </c>
      <c r="Y21" s="18"/>
      <c r="Z21" s="20" t="str">
        <f t="shared" si="12"/>
        <v/>
      </c>
      <c r="AA21" s="27"/>
      <c r="AB21" s="25" t="str">
        <f t="shared" si="13"/>
        <v/>
      </c>
      <c r="AC21" s="24"/>
      <c r="AD21" s="25" t="str">
        <f t="shared" si="14"/>
        <v/>
      </c>
      <c r="AE21" s="24"/>
      <c r="AF21" s="20" t="str">
        <f t="shared" si="15"/>
        <v/>
      </c>
      <c r="AG21" s="21"/>
      <c r="AH21" s="25" t="str">
        <f t="shared" si="16"/>
        <v/>
      </c>
      <c r="AI21" s="18"/>
      <c r="AJ21" s="25" t="str">
        <f t="shared" si="17"/>
        <v/>
      </c>
      <c r="AK21" s="18"/>
      <c r="AL21" s="17" t="str">
        <f t="shared" si="18"/>
        <v/>
      </c>
      <c r="AM21" s="18"/>
      <c r="AN21" s="25" t="str">
        <f t="shared" si="19"/>
        <v/>
      </c>
      <c r="AO21" s="24"/>
      <c r="AP21" s="25" t="str">
        <f t="shared" si="20"/>
        <v/>
      </c>
      <c r="AQ21" s="24"/>
      <c r="AR21" s="25" t="str">
        <f t="shared" si="21"/>
        <v/>
      </c>
      <c r="AS21" s="24"/>
      <c r="AT21" s="20" t="str">
        <f t="shared" si="22"/>
        <v/>
      </c>
      <c r="AU21" s="21"/>
      <c r="AV21" s="20" t="str">
        <f t="shared" si="23"/>
        <v/>
      </c>
      <c r="AW21" s="27"/>
      <c r="AX21" s="25" t="str">
        <f t="shared" si="24"/>
        <v/>
      </c>
      <c r="AY21" s="18"/>
      <c r="AZ21" s="17" t="str">
        <f t="shared" si="25"/>
        <v/>
      </c>
      <c r="BA21" s="18"/>
      <c r="BB21" s="25" t="str">
        <f t="shared" si="26"/>
        <v/>
      </c>
      <c r="BC21" s="24"/>
      <c r="BD21" s="25" t="str">
        <f t="shared" si="27"/>
        <v/>
      </c>
      <c r="BE21" s="24"/>
      <c r="BF21" s="25" t="str">
        <f t="shared" si="28"/>
        <v/>
      </c>
      <c r="BG21" s="5"/>
      <c r="BH21" s="20" t="str">
        <f t="shared" si="29"/>
        <v/>
      </c>
      <c r="BI21" s="21"/>
      <c r="BJ21" s="25" t="str">
        <f t="shared" si="30"/>
        <v/>
      </c>
      <c r="BK21" s="18"/>
      <c r="BL21" s="25" t="str">
        <f t="shared" si="31"/>
        <v/>
      </c>
      <c r="BM21" s="18"/>
      <c r="BN21" s="17" t="str">
        <f t="shared" si="32"/>
        <v/>
      </c>
      <c r="BO21" s="18"/>
      <c r="BP21" s="25" t="str">
        <f t="shared" si="33"/>
        <v/>
      </c>
      <c r="BQ21" s="24"/>
      <c r="BR21" s="25" t="str">
        <f t="shared" si="34"/>
        <v/>
      </c>
      <c r="BS21" s="24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17" t="str">
        <f t="shared" si="3"/>
        <v/>
      </c>
      <c r="I22" s="18"/>
      <c r="J22" s="17" t="str">
        <f t="shared" si="4"/>
        <v/>
      </c>
      <c r="K22" s="18"/>
      <c r="L22" s="17" t="str">
        <f t="shared" si="5"/>
        <v/>
      </c>
      <c r="M22" s="5"/>
      <c r="N22" s="17" t="str">
        <f t="shared" si="6"/>
        <v/>
      </c>
      <c r="O22" s="5"/>
      <c r="P22" s="17" t="str">
        <f t="shared" si="7"/>
        <v/>
      </c>
      <c r="Q22" s="5"/>
      <c r="R22" s="20" t="str">
        <f t="shared" si="8"/>
        <v/>
      </c>
      <c r="S22" s="21"/>
      <c r="T22" s="25" t="str">
        <f t="shared" si="9"/>
        <v/>
      </c>
      <c r="U22" s="24"/>
      <c r="V22" s="17" t="str">
        <f t="shared" si="10"/>
        <v/>
      </c>
      <c r="W22" s="18"/>
      <c r="X22" s="17" t="str">
        <f t="shared" si="11"/>
        <v/>
      </c>
      <c r="Y22" s="18"/>
      <c r="Z22" s="20" t="str">
        <f t="shared" si="12"/>
        <v/>
      </c>
      <c r="AA22" s="27"/>
      <c r="AB22" s="25" t="str">
        <f t="shared" si="13"/>
        <v/>
      </c>
      <c r="AC22" s="24"/>
      <c r="AD22" s="25" t="str">
        <f t="shared" si="14"/>
        <v/>
      </c>
      <c r="AE22" s="24"/>
      <c r="AF22" s="20" t="str">
        <f t="shared" si="15"/>
        <v/>
      </c>
      <c r="AG22" s="21"/>
      <c r="AH22" s="25" t="str">
        <f t="shared" si="16"/>
        <v/>
      </c>
      <c r="AI22" s="18"/>
      <c r="AJ22" s="25" t="str">
        <f t="shared" si="17"/>
        <v/>
      </c>
      <c r="AK22" s="18"/>
      <c r="AL22" s="17" t="str">
        <f t="shared" si="18"/>
        <v/>
      </c>
      <c r="AM22" s="18"/>
      <c r="AN22" s="25" t="str">
        <f t="shared" si="19"/>
        <v/>
      </c>
      <c r="AO22" s="24"/>
      <c r="AP22" s="25" t="str">
        <f t="shared" si="20"/>
        <v/>
      </c>
      <c r="AQ22" s="24"/>
      <c r="AR22" s="25" t="str">
        <f t="shared" si="21"/>
        <v/>
      </c>
      <c r="AS22" s="24"/>
      <c r="AT22" s="20" t="str">
        <f t="shared" si="22"/>
        <v/>
      </c>
      <c r="AU22" s="21"/>
      <c r="AV22" s="20" t="str">
        <f t="shared" si="23"/>
        <v/>
      </c>
      <c r="AW22" s="27"/>
      <c r="AX22" s="25" t="str">
        <f t="shared" si="24"/>
        <v/>
      </c>
      <c r="AY22" s="18"/>
      <c r="AZ22" s="17" t="str">
        <f t="shared" si="25"/>
        <v/>
      </c>
      <c r="BA22" s="18"/>
      <c r="BB22" s="25" t="str">
        <f t="shared" si="26"/>
        <v/>
      </c>
      <c r="BC22" s="24"/>
      <c r="BD22" s="25" t="str">
        <f t="shared" si="27"/>
        <v/>
      </c>
      <c r="BE22" s="24"/>
      <c r="BF22" s="25" t="str">
        <f t="shared" si="28"/>
        <v/>
      </c>
      <c r="BG22" s="5"/>
      <c r="BH22" s="20" t="str">
        <f t="shared" si="29"/>
        <v/>
      </c>
      <c r="BI22" s="21"/>
      <c r="BJ22" s="25" t="str">
        <f t="shared" si="30"/>
        <v/>
      </c>
      <c r="BK22" s="18"/>
      <c r="BL22" s="25" t="str">
        <f t="shared" si="31"/>
        <v/>
      </c>
      <c r="BM22" s="18"/>
      <c r="BN22" s="17" t="str">
        <f t="shared" si="32"/>
        <v/>
      </c>
      <c r="BO22" s="18"/>
      <c r="BP22" s="25" t="str">
        <f t="shared" si="33"/>
        <v/>
      </c>
      <c r="BQ22" s="24"/>
      <c r="BR22" s="25" t="str">
        <f t="shared" si="34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17" t="str">
        <f t="shared" si="11"/>
        <v/>
      </c>
      <c r="Y23" s="18"/>
      <c r="Z23" s="20" t="str">
        <f t="shared" si="12"/>
        <v/>
      </c>
      <c r="AA23" s="27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0" t="str">
        <f t="shared" si="23"/>
        <v/>
      </c>
      <c r="AW23" s="27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17" t="str">
        <f t="shared" si="11"/>
        <v/>
      </c>
      <c r="Y24" s="18"/>
      <c r="Z24" s="20" t="str">
        <f t="shared" si="12"/>
        <v/>
      </c>
      <c r="AA24" s="27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0" t="str">
        <f t="shared" si="23"/>
        <v/>
      </c>
      <c r="AW24" s="27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17" t="str">
        <f t="shared" si="11"/>
        <v/>
      </c>
      <c r="Y25" s="18"/>
      <c r="Z25" s="20" t="str">
        <f t="shared" si="12"/>
        <v/>
      </c>
      <c r="AA25" s="27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0" t="str">
        <f t="shared" si="23"/>
        <v/>
      </c>
      <c r="AW25" s="27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17" t="str">
        <f t="shared" si="11"/>
        <v/>
      </c>
      <c r="Y26" s="18"/>
      <c r="Z26" s="20" t="str">
        <f t="shared" si="12"/>
        <v/>
      </c>
      <c r="AA26" s="27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0" t="str">
        <f t="shared" si="23"/>
        <v/>
      </c>
      <c r="AW26" s="27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0</v>
      </c>
      <c r="I27" s="7"/>
      <c r="J27" s="6">
        <f>SUM(J12:J26)</f>
        <v>0</v>
      </c>
      <c r="K27" s="7"/>
      <c r="L27" s="6">
        <f>SUM(L12:L26)</f>
        <v>0</v>
      </c>
      <c r="M27" s="7"/>
      <c r="N27" s="6">
        <f>SUM(N12:N26)</f>
        <v>6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6</v>
      </c>
      <c r="U27" s="7"/>
      <c r="V27" s="6">
        <f>SUM(V12:V26)</f>
        <v>6</v>
      </c>
      <c r="W27" s="7"/>
      <c r="X27" s="6">
        <f>SUM(X12:X26)</f>
        <v>6</v>
      </c>
      <c r="Y27" s="7"/>
      <c r="Z27" s="22">
        <f>SUM(Z12:Z26)</f>
        <v>0</v>
      </c>
      <c r="AA27" s="23"/>
      <c r="AB27" s="15">
        <f>SUM(AB12:AB26)</f>
        <v>6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6</v>
      </c>
      <c r="AI27" s="7"/>
      <c r="AJ27" s="15">
        <f>SUM(AJ12:AJ26)</f>
        <v>6</v>
      </c>
      <c r="AK27" s="7"/>
      <c r="AL27" s="6">
        <f>SUM(AL12:AL26)</f>
        <v>6</v>
      </c>
      <c r="AM27" s="7"/>
      <c r="AN27" s="15">
        <f>SUM(AN12:AN26)</f>
        <v>6</v>
      </c>
      <c r="AO27" s="7"/>
      <c r="AP27" s="15">
        <f>SUM(AP12:AP26)</f>
        <v>6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28">
        <f>SUM(AV12:AV26)</f>
        <v>0</v>
      </c>
      <c r="AW27" s="23"/>
      <c r="AX27" s="15">
        <f>SUM(AX12:AX26)</f>
        <v>6</v>
      </c>
      <c r="AY27" s="7"/>
      <c r="AZ27" s="6">
        <f>SUM(AZ12:AZ26)</f>
        <v>6</v>
      </c>
      <c r="BA27" s="7"/>
      <c r="BB27" s="15">
        <f>SUM(BB12:BB26)</f>
        <v>6</v>
      </c>
      <c r="BC27" s="7"/>
      <c r="BD27" s="15">
        <f>SUM(BD12:BD26)</f>
        <v>6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6</v>
      </c>
      <c r="BK27" s="7"/>
      <c r="BL27" s="15">
        <f>SUM(BL12:BL26)</f>
        <v>6</v>
      </c>
      <c r="BM27" s="7"/>
      <c r="BN27" s="6">
        <f>SUM(BN12:BN26)</f>
        <v>6</v>
      </c>
      <c r="BO27" s="7"/>
      <c r="BP27" s="15">
        <f>SUM(BP12:BP26)</f>
        <v>6</v>
      </c>
      <c r="BQ27" s="7"/>
      <c r="BR27" s="15">
        <f>SUM(BR12:BR26)</f>
        <v>6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114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384</v>
      </c>
      <c r="F29" s="98">
        <v>4</v>
      </c>
      <c r="G29" s="99"/>
      <c r="H29" s="100">
        <f>IFERROR((E29*0.8)/F29,"")</f>
        <v>76.800000000000011</v>
      </c>
      <c r="I29" s="100"/>
      <c r="J29" s="101">
        <f>IFERROR((E29*0.2)/F29,"")</f>
        <v>19.200000000000003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64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73" s="8" customFormat="1" ht="32.25" customHeight="1" x14ac:dyDescent="0.3">
      <c r="A32" s="2"/>
      <c r="B32" s="2"/>
      <c r="C32" s="2"/>
      <c r="E32" s="92" t="s">
        <v>63</v>
      </c>
      <c r="F32" s="14" t="s">
        <v>34</v>
      </c>
      <c r="G32" s="96" t="s">
        <v>65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1" ht="32.25" customHeight="1" x14ac:dyDescent="0.3">
      <c r="E33" s="93"/>
      <c r="F33" s="14" t="s">
        <v>36</v>
      </c>
      <c r="G33" s="96" t="s">
        <v>66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1" ht="32.25" customHeight="1" x14ac:dyDescent="0.3">
      <c r="E34" s="93"/>
      <c r="F34" s="14" t="s">
        <v>37</v>
      </c>
      <c r="G34" s="96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1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1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1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0</v>
      </c>
      <c r="O39" s="99"/>
      <c r="P39" s="100" t="str">
        <f>IFERROR((M39*0.7)/N39,"")</f>
        <v/>
      </c>
      <c r="Q39" s="100"/>
      <c r="R39" s="101" t="str">
        <f>IFERROR((M39*0.3)/N39,"")</f>
        <v/>
      </c>
      <c r="S39" s="101"/>
      <c r="T39" s="97"/>
      <c r="U39" s="97"/>
    </row>
    <row r="40" spans="5:21" ht="32.25" customHeight="1" x14ac:dyDescent="0.3">
      <c r="E40" s="19" t="s">
        <v>44</v>
      </c>
      <c r="F40" s="12" t="s">
        <v>31</v>
      </c>
      <c r="G40" s="106" t="s">
        <v>32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90" t="s">
        <v>138</v>
      </c>
      <c r="U40" s="90"/>
    </row>
    <row r="41" spans="5:21" ht="32.25" customHeight="1" x14ac:dyDescent="0.3">
      <c r="E41" s="13" t="s">
        <v>42</v>
      </c>
      <c r="F41" s="14" t="s">
        <v>33</v>
      </c>
      <c r="G41" s="143" t="s">
        <v>143</v>
      </c>
      <c r="H41" s="144" t="s">
        <v>143</v>
      </c>
      <c r="I41" s="144" t="s">
        <v>143</v>
      </c>
      <c r="J41" s="144" t="s">
        <v>143</v>
      </c>
      <c r="K41" s="144" t="s">
        <v>143</v>
      </c>
      <c r="L41" s="144" t="s">
        <v>143</v>
      </c>
      <c r="M41" s="144" t="s">
        <v>143</v>
      </c>
      <c r="N41" s="144" t="s">
        <v>143</v>
      </c>
      <c r="O41" s="144" t="s">
        <v>143</v>
      </c>
      <c r="P41" s="144" t="s">
        <v>143</v>
      </c>
      <c r="Q41" s="144" t="s">
        <v>143</v>
      </c>
      <c r="R41" s="144" t="s">
        <v>143</v>
      </c>
      <c r="S41" s="145" t="s">
        <v>143</v>
      </c>
      <c r="T41" s="90"/>
      <c r="U41" s="90"/>
    </row>
    <row r="42" spans="5:21" ht="32.25" customHeight="1" x14ac:dyDescent="0.3">
      <c r="E42" s="92" t="s">
        <v>142</v>
      </c>
      <c r="F42" s="14" t="s">
        <v>34</v>
      </c>
      <c r="G42" s="143" t="s">
        <v>144</v>
      </c>
      <c r="H42" s="144" t="s">
        <v>144</v>
      </c>
      <c r="I42" s="144" t="s">
        <v>144</v>
      </c>
      <c r="J42" s="144" t="s">
        <v>144</v>
      </c>
      <c r="K42" s="144" t="s">
        <v>144</v>
      </c>
      <c r="L42" s="144" t="s">
        <v>144</v>
      </c>
      <c r="M42" s="144" t="s">
        <v>144</v>
      </c>
      <c r="N42" s="144" t="s">
        <v>144</v>
      </c>
      <c r="O42" s="144" t="s">
        <v>144</v>
      </c>
      <c r="P42" s="144" t="s">
        <v>144</v>
      </c>
      <c r="Q42" s="144" t="s">
        <v>144</v>
      </c>
      <c r="R42" s="144" t="s">
        <v>144</v>
      </c>
      <c r="S42" s="145" t="s">
        <v>144</v>
      </c>
      <c r="T42" s="90"/>
      <c r="U42" s="90"/>
    </row>
    <row r="43" spans="5:21" ht="32.25" customHeight="1" x14ac:dyDescent="0.3">
      <c r="E43" s="93"/>
      <c r="F43" s="14" t="s">
        <v>36</v>
      </c>
      <c r="G43" s="143" t="s">
        <v>145</v>
      </c>
      <c r="H43" s="144" t="s">
        <v>145</v>
      </c>
      <c r="I43" s="144" t="s">
        <v>145</v>
      </c>
      <c r="J43" s="144" t="s">
        <v>145</v>
      </c>
      <c r="K43" s="144" t="s">
        <v>145</v>
      </c>
      <c r="L43" s="144" t="s">
        <v>145</v>
      </c>
      <c r="M43" s="144" t="s">
        <v>145</v>
      </c>
      <c r="N43" s="144" t="s">
        <v>145</v>
      </c>
      <c r="O43" s="144" t="s">
        <v>145</v>
      </c>
      <c r="P43" s="144" t="s">
        <v>145</v>
      </c>
      <c r="Q43" s="144" t="s">
        <v>145</v>
      </c>
      <c r="R43" s="144" t="s">
        <v>145</v>
      </c>
      <c r="S43" s="145" t="s">
        <v>145</v>
      </c>
      <c r="T43" s="90"/>
      <c r="U43" s="90"/>
    </row>
    <row r="44" spans="5:21" ht="32.25" customHeight="1" x14ac:dyDescent="0.3">
      <c r="E44" s="93"/>
      <c r="F44" s="14" t="s">
        <v>37</v>
      </c>
      <c r="G44" s="143" t="s">
        <v>146</v>
      </c>
      <c r="H44" s="144" t="s">
        <v>146</v>
      </c>
      <c r="I44" s="144" t="s">
        <v>146</v>
      </c>
      <c r="J44" s="144" t="s">
        <v>146</v>
      </c>
      <c r="K44" s="144" t="s">
        <v>146</v>
      </c>
      <c r="L44" s="144" t="s">
        <v>146</v>
      </c>
      <c r="M44" s="144" t="s">
        <v>146</v>
      </c>
      <c r="N44" s="144" t="s">
        <v>146</v>
      </c>
      <c r="O44" s="144" t="s">
        <v>146</v>
      </c>
      <c r="P44" s="144" t="s">
        <v>146</v>
      </c>
      <c r="Q44" s="144" t="s">
        <v>146</v>
      </c>
      <c r="R44" s="144" t="s">
        <v>146</v>
      </c>
      <c r="S44" s="145" t="s">
        <v>146</v>
      </c>
      <c r="T44" s="90"/>
      <c r="U44" s="90"/>
    </row>
    <row r="45" spans="5:21" ht="32.25" customHeight="1" x14ac:dyDescent="0.3">
      <c r="E45" s="93"/>
      <c r="F45" s="14"/>
      <c r="G45" s="143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5"/>
      <c r="T45" s="90"/>
      <c r="U45" s="90"/>
    </row>
    <row r="46" spans="5:21" ht="32.25" customHeight="1" x14ac:dyDescent="0.3">
      <c r="E46" s="93"/>
      <c r="F46" s="14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0"/>
      <c r="U46" s="90"/>
    </row>
    <row r="47" spans="5:21" ht="32.25" customHeight="1" x14ac:dyDescent="0.3">
      <c r="E47" s="94"/>
      <c r="F47" s="1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>
        <v>48</v>
      </c>
      <c r="F49" s="98">
        <v>4</v>
      </c>
      <c r="G49" s="99"/>
      <c r="H49" s="100">
        <f>IFERROR((E49*0.8)/F49,"")</f>
        <v>9.6000000000000014</v>
      </c>
      <c r="I49" s="100"/>
      <c r="J49" s="101">
        <f>IFERROR((E49*0.2)/F49,"")</f>
        <v>2.4000000000000004</v>
      </c>
      <c r="K49" s="101"/>
      <c r="L49" s="10"/>
      <c r="M49" s="11">
        <v>0</v>
      </c>
      <c r="N49" s="98">
        <v>0</v>
      </c>
      <c r="O49" s="99"/>
      <c r="P49" s="100" t="str">
        <f>IFERROR((M49*0.7)/N49,"")</f>
        <v/>
      </c>
      <c r="Q49" s="100"/>
      <c r="R49" s="101" t="str">
        <f>IFERROR((M49*0.3)/N49,"")</f>
        <v/>
      </c>
      <c r="S49" s="101"/>
      <c r="T49" s="97"/>
      <c r="U49" s="97"/>
    </row>
    <row r="50" spans="5:21" x14ac:dyDescent="0.3">
      <c r="E50" s="19" t="s">
        <v>44</v>
      </c>
      <c r="F50" s="12" t="s">
        <v>31</v>
      </c>
      <c r="G50" s="106" t="s">
        <v>32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 t="s">
        <v>156</v>
      </c>
      <c r="U50" s="90"/>
    </row>
    <row r="51" spans="5:21" ht="27" customHeight="1" x14ac:dyDescent="0.3">
      <c r="E51" s="13" t="s">
        <v>60</v>
      </c>
      <c r="F51" s="14" t="s">
        <v>33</v>
      </c>
      <c r="G51" s="143" t="s">
        <v>148</v>
      </c>
      <c r="H51" s="144" t="s">
        <v>148</v>
      </c>
      <c r="I51" s="144" t="s">
        <v>148</v>
      </c>
      <c r="J51" s="144" t="s">
        <v>148</v>
      </c>
      <c r="K51" s="144" t="s">
        <v>148</v>
      </c>
      <c r="L51" s="144" t="s">
        <v>148</v>
      </c>
      <c r="M51" s="144" t="s">
        <v>148</v>
      </c>
      <c r="N51" s="144" t="s">
        <v>148</v>
      </c>
      <c r="O51" s="144" t="s">
        <v>148</v>
      </c>
      <c r="P51" s="144" t="s">
        <v>148</v>
      </c>
      <c r="Q51" s="144" t="s">
        <v>148</v>
      </c>
      <c r="R51" s="144" t="s">
        <v>148</v>
      </c>
      <c r="S51" s="145" t="s">
        <v>148</v>
      </c>
      <c r="T51" s="90"/>
      <c r="U51" s="90"/>
    </row>
    <row r="52" spans="5:21" ht="14.4" customHeight="1" x14ac:dyDescent="0.3">
      <c r="E52" s="92" t="s">
        <v>147</v>
      </c>
      <c r="F52" s="14" t="s">
        <v>34</v>
      </c>
      <c r="G52" s="143" t="s">
        <v>91</v>
      </c>
      <c r="H52" s="144" t="s">
        <v>149</v>
      </c>
      <c r="I52" s="144" t="s">
        <v>149</v>
      </c>
      <c r="J52" s="144" t="s">
        <v>149</v>
      </c>
      <c r="K52" s="144" t="s">
        <v>149</v>
      </c>
      <c r="L52" s="144" t="s">
        <v>149</v>
      </c>
      <c r="M52" s="144" t="s">
        <v>149</v>
      </c>
      <c r="N52" s="144" t="s">
        <v>149</v>
      </c>
      <c r="O52" s="144" t="s">
        <v>149</v>
      </c>
      <c r="P52" s="144" t="s">
        <v>149</v>
      </c>
      <c r="Q52" s="144" t="s">
        <v>149</v>
      </c>
      <c r="R52" s="144" t="s">
        <v>149</v>
      </c>
      <c r="S52" s="145" t="s">
        <v>149</v>
      </c>
      <c r="T52" s="90"/>
      <c r="U52" s="90"/>
    </row>
    <row r="53" spans="5:21" ht="30" customHeight="1" x14ac:dyDescent="0.3">
      <c r="E53" s="93"/>
      <c r="F53" s="14" t="s">
        <v>36</v>
      </c>
      <c r="G53" s="139" t="s">
        <v>150</v>
      </c>
      <c r="H53" s="140" t="s">
        <v>150</v>
      </c>
      <c r="I53" s="140" t="s">
        <v>150</v>
      </c>
      <c r="J53" s="140" t="s">
        <v>150</v>
      </c>
      <c r="K53" s="140" t="s">
        <v>150</v>
      </c>
      <c r="L53" s="140" t="s">
        <v>150</v>
      </c>
      <c r="M53" s="140" t="s">
        <v>150</v>
      </c>
      <c r="N53" s="140" t="s">
        <v>150</v>
      </c>
      <c r="O53" s="140" t="s">
        <v>150</v>
      </c>
      <c r="P53" s="140" t="s">
        <v>150</v>
      </c>
      <c r="Q53" s="140" t="s">
        <v>150</v>
      </c>
      <c r="R53" s="140" t="s">
        <v>150</v>
      </c>
      <c r="S53" s="141" t="s">
        <v>150</v>
      </c>
      <c r="T53" s="90"/>
      <c r="U53" s="90"/>
    </row>
    <row r="54" spans="5:21" ht="30" customHeight="1" x14ac:dyDescent="0.3">
      <c r="E54" s="93"/>
      <c r="F54" s="14" t="s">
        <v>37</v>
      </c>
      <c r="G54" s="139" t="s">
        <v>151</v>
      </c>
      <c r="H54" s="140" t="s">
        <v>151</v>
      </c>
      <c r="I54" s="140" t="s">
        <v>151</v>
      </c>
      <c r="J54" s="140" t="s">
        <v>151</v>
      </c>
      <c r="K54" s="140" t="s">
        <v>151</v>
      </c>
      <c r="L54" s="140" t="s">
        <v>151</v>
      </c>
      <c r="M54" s="140" t="s">
        <v>151</v>
      </c>
      <c r="N54" s="140" t="s">
        <v>151</v>
      </c>
      <c r="O54" s="140" t="s">
        <v>151</v>
      </c>
      <c r="P54" s="140" t="s">
        <v>151</v>
      </c>
      <c r="Q54" s="140" t="s">
        <v>151</v>
      </c>
      <c r="R54" s="140" t="s">
        <v>151</v>
      </c>
      <c r="S54" s="141" t="s">
        <v>151</v>
      </c>
      <c r="T54" s="90"/>
      <c r="U54" s="90"/>
    </row>
    <row r="55" spans="5:21" ht="22.2" customHeight="1" x14ac:dyDescent="0.3">
      <c r="E55" s="93"/>
      <c r="F55" s="14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0"/>
      <c r="U55" s="90"/>
    </row>
    <row r="56" spans="5:21" ht="22.2" customHeight="1" x14ac:dyDescent="0.3">
      <c r="E56" s="93"/>
      <c r="F56" s="14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8205-89D0-4F0D-AB30-44A57EC1634C}">
  <dimension ref="A1:BU57"/>
  <sheetViews>
    <sheetView topLeftCell="AI1" zoomScale="74" workbookViewId="0">
      <selection activeCell="AI12" sqref="AI12:AQ17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157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158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159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45901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>
        <v>1</v>
      </c>
      <c r="G11" s="107"/>
      <c r="H11" s="107">
        <v>2</v>
      </c>
      <c r="I11" s="107"/>
      <c r="J11" s="107">
        <v>3</v>
      </c>
      <c r="K11" s="107"/>
      <c r="L11" s="107">
        <v>4</v>
      </c>
      <c r="M11" s="107"/>
      <c r="N11" s="107">
        <v>5</v>
      </c>
      <c r="O11" s="107"/>
      <c r="P11" s="107">
        <v>6</v>
      </c>
      <c r="Q11" s="107"/>
      <c r="R11" s="107">
        <v>7</v>
      </c>
      <c r="S11" s="107"/>
      <c r="T11" s="107">
        <v>8</v>
      </c>
      <c r="U11" s="107"/>
      <c r="V11" s="107">
        <v>9</v>
      </c>
      <c r="W11" s="107"/>
      <c r="X11" s="107">
        <v>10</v>
      </c>
      <c r="Y11" s="107"/>
      <c r="Z11" s="107">
        <v>11</v>
      </c>
      <c r="AA11" s="107"/>
      <c r="AB11" s="107">
        <v>12</v>
      </c>
      <c r="AC11" s="107"/>
      <c r="AD11" s="107">
        <v>13</v>
      </c>
      <c r="AE11" s="107"/>
      <c r="AF11" s="107">
        <v>14</v>
      </c>
      <c r="AG11" s="107"/>
      <c r="AH11" s="107">
        <v>15</v>
      </c>
      <c r="AI11" s="107"/>
      <c r="AJ11" s="107">
        <v>16</v>
      </c>
      <c r="AK11" s="107"/>
      <c r="AL11" s="107">
        <v>17</v>
      </c>
      <c r="AM11" s="107"/>
      <c r="AN11" s="107">
        <v>18</v>
      </c>
      <c r="AO11" s="107"/>
      <c r="AP11" s="107">
        <v>19</v>
      </c>
      <c r="AQ11" s="107"/>
      <c r="AR11" s="107">
        <v>20</v>
      </c>
      <c r="AS11" s="107"/>
      <c r="AT11" s="107">
        <v>21</v>
      </c>
      <c r="AU11" s="107"/>
      <c r="AV11" s="107">
        <v>22</v>
      </c>
      <c r="AW11" s="107"/>
      <c r="AX11" s="107">
        <v>23</v>
      </c>
      <c r="AY11" s="107"/>
      <c r="AZ11" s="107">
        <v>24</v>
      </c>
      <c r="BA11" s="107"/>
      <c r="BB11" s="107">
        <v>25</v>
      </c>
      <c r="BC11" s="107"/>
      <c r="BD11" s="107">
        <v>26</v>
      </c>
      <c r="BE11" s="107"/>
      <c r="BF11" s="107">
        <v>27</v>
      </c>
      <c r="BG11" s="107"/>
      <c r="BH11" s="107">
        <v>28</v>
      </c>
      <c r="BI11" s="107"/>
      <c r="BJ11" s="107">
        <v>29</v>
      </c>
      <c r="BK11" s="107"/>
      <c r="BL11" s="107">
        <v>30</v>
      </c>
      <c r="BM11" s="107"/>
      <c r="BN11" s="107"/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>
        <f t="shared" ref="F12:F26" si="2">IF(G12="","",1)</f>
        <v>1</v>
      </c>
      <c r="G12" s="24" t="s">
        <v>133</v>
      </c>
      <c r="H12" s="17">
        <f t="shared" ref="H12:H26" si="3">IF(I12="","",1)</f>
        <v>1</v>
      </c>
      <c r="I12" s="24" t="s">
        <v>133</v>
      </c>
      <c r="J12" s="17">
        <f t="shared" ref="J12:J26" si="4">IF(K12="","",1)</f>
        <v>1</v>
      </c>
      <c r="K12" s="24" t="s">
        <v>133</v>
      </c>
      <c r="L12" s="17">
        <f t="shared" ref="L12:L26" si="5">IF(M12="","",1)</f>
        <v>1</v>
      </c>
      <c r="M12" s="24" t="s">
        <v>133</v>
      </c>
      <c r="N12" s="17">
        <f t="shared" ref="N12:N26" si="6">IF(O12="","",1)</f>
        <v>1</v>
      </c>
      <c r="O12" s="24" t="s">
        <v>171</v>
      </c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>
        <f t="shared" ref="T12:T26" si="9">IF(U12="","",1)</f>
        <v>1</v>
      </c>
      <c r="U12" s="24" t="s">
        <v>171</v>
      </c>
      <c r="V12" s="17">
        <f t="shared" ref="V12:V26" si="10">IF(W12="","",1)</f>
        <v>1</v>
      </c>
      <c r="W12" s="24" t="s">
        <v>172</v>
      </c>
      <c r="X12" s="25">
        <f t="shared" ref="X12:X26" si="11">IF(Y12="","",1)</f>
        <v>1</v>
      </c>
      <c r="Y12" s="24" t="s">
        <v>173</v>
      </c>
      <c r="Z12" s="17">
        <f t="shared" ref="Z12:Z26" si="12">IF(AA12="","",1)</f>
        <v>1</v>
      </c>
      <c r="AA12" s="24" t="s">
        <v>173</v>
      </c>
      <c r="AB12" s="25">
        <f t="shared" ref="AB12:AB26" si="13">IF(AC12="","",1)</f>
        <v>1</v>
      </c>
      <c r="AC12" s="24" t="s">
        <v>173</v>
      </c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>
        <f t="shared" ref="AH12:AH26" si="16">IF(AI12="","",1)</f>
        <v>1</v>
      </c>
      <c r="AI12" s="24" t="s">
        <v>139</v>
      </c>
      <c r="AJ12" s="25">
        <f t="shared" ref="AJ12:AJ26" si="17">IF(AK12="","",1)</f>
        <v>1</v>
      </c>
      <c r="AK12" s="24" t="s">
        <v>139</v>
      </c>
      <c r="AL12" s="17">
        <f t="shared" ref="AL12:AL26" si="18">IF(AM12="","",1)</f>
        <v>1</v>
      </c>
      <c r="AM12" s="24" t="s">
        <v>139</v>
      </c>
      <c r="AN12" s="25">
        <f t="shared" ref="AN12:AN26" si="19">IF(AO12="","",1)</f>
        <v>1</v>
      </c>
      <c r="AO12" s="24" t="s">
        <v>139</v>
      </c>
      <c r="AP12" s="25">
        <f t="shared" ref="AP12:AP26" si="20">IF(AQ12="","",1)</f>
        <v>1</v>
      </c>
      <c r="AQ12" s="24" t="s">
        <v>139</v>
      </c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>
        <f t="shared" ref="AV12:AV26" si="23">IF(AW12="","",1)</f>
        <v>1</v>
      </c>
      <c r="AW12" s="24" t="s">
        <v>139</v>
      </c>
      <c r="AX12" s="25">
        <f t="shared" ref="AX12:AX26" si="24">IF(AY12="","",1)</f>
        <v>1</v>
      </c>
      <c r="AY12" s="24" t="s">
        <v>139</v>
      </c>
      <c r="AZ12" s="17">
        <f t="shared" ref="AZ12:AZ26" si="25">IF(BA12="","",1)</f>
        <v>1</v>
      </c>
      <c r="BA12" s="24" t="s">
        <v>139</v>
      </c>
      <c r="BB12" s="25">
        <f t="shared" ref="BB12:BB26" si="26">IF(BC12="","",1)</f>
        <v>1</v>
      </c>
      <c r="BC12" s="24" t="s">
        <v>139</v>
      </c>
      <c r="BD12" s="25">
        <f t="shared" ref="BD12:BD26" si="27">IF(BE12="","",1)</f>
        <v>1</v>
      </c>
      <c r="BE12" s="24" t="s">
        <v>139</v>
      </c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>
        <f t="shared" ref="BJ12:BJ26" si="30">IF(BK12="","",1)</f>
        <v>1</v>
      </c>
      <c r="BK12" s="24" t="s">
        <v>139</v>
      </c>
      <c r="BL12" s="25">
        <f t="shared" ref="BL12:BL26" si="31">IF(BM12="","",1)</f>
        <v>1</v>
      </c>
      <c r="BM12" s="24" t="s">
        <v>139</v>
      </c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>
        <f t="shared" si="2"/>
        <v>1</v>
      </c>
      <c r="G13" s="24" t="s">
        <v>133</v>
      </c>
      <c r="H13" s="17">
        <f t="shared" si="3"/>
        <v>1</v>
      </c>
      <c r="I13" s="24" t="s">
        <v>133</v>
      </c>
      <c r="J13" s="17">
        <f t="shared" si="4"/>
        <v>1</v>
      </c>
      <c r="K13" s="24" t="s">
        <v>133</v>
      </c>
      <c r="L13" s="17">
        <f t="shared" si="5"/>
        <v>1</v>
      </c>
      <c r="M13" s="24" t="s">
        <v>133</v>
      </c>
      <c r="N13" s="17">
        <f t="shared" si="6"/>
        <v>1</v>
      </c>
      <c r="O13" s="24" t="s">
        <v>171</v>
      </c>
      <c r="P13" s="17" t="str">
        <f t="shared" si="7"/>
        <v/>
      </c>
      <c r="Q13" s="5"/>
      <c r="R13" s="20" t="str">
        <f t="shared" si="8"/>
        <v/>
      </c>
      <c r="S13" s="21"/>
      <c r="T13" s="25">
        <f t="shared" si="9"/>
        <v>1</v>
      </c>
      <c r="U13" s="24" t="s">
        <v>171</v>
      </c>
      <c r="V13" s="17">
        <f t="shared" si="10"/>
        <v>1</v>
      </c>
      <c r="W13" s="24" t="s">
        <v>172</v>
      </c>
      <c r="X13" s="25">
        <f t="shared" si="11"/>
        <v>1</v>
      </c>
      <c r="Y13" s="24" t="s">
        <v>173</v>
      </c>
      <c r="Z13" s="17">
        <f t="shared" si="12"/>
        <v>1</v>
      </c>
      <c r="AA13" s="24" t="s">
        <v>173</v>
      </c>
      <c r="AB13" s="25">
        <f t="shared" si="13"/>
        <v>1</v>
      </c>
      <c r="AC13" s="24" t="s">
        <v>173</v>
      </c>
      <c r="AD13" s="25" t="str">
        <f t="shared" si="14"/>
        <v/>
      </c>
      <c r="AE13" s="24"/>
      <c r="AF13" s="20" t="str">
        <f t="shared" si="15"/>
        <v/>
      </c>
      <c r="AG13" s="21"/>
      <c r="AH13" s="25">
        <f t="shared" si="16"/>
        <v>1</v>
      </c>
      <c r="AI13" s="24" t="s">
        <v>139</v>
      </c>
      <c r="AJ13" s="25">
        <f t="shared" si="17"/>
        <v>1</v>
      </c>
      <c r="AK13" s="24" t="s">
        <v>139</v>
      </c>
      <c r="AL13" s="17">
        <f t="shared" si="18"/>
        <v>1</v>
      </c>
      <c r="AM13" s="24" t="s">
        <v>139</v>
      </c>
      <c r="AN13" s="25">
        <f t="shared" si="19"/>
        <v>1</v>
      </c>
      <c r="AO13" s="24" t="s">
        <v>139</v>
      </c>
      <c r="AP13" s="25">
        <f t="shared" si="20"/>
        <v>1</v>
      </c>
      <c r="AQ13" s="24" t="s">
        <v>139</v>
      </c>
      <c r="AR13" s="25" t="str">
        <f t="shared" si="21"/>
        <v/>
      </c>
      <c r="AS13" s="24"/>
      <c r="AT13" s="20" t="str">
        <f t="shared" si="22"/>
        <v/>
      </c>
      <c r="AU13" s="21"/>
      <c r="AV13" s="25">
        <f t="shared" si="23"/>
        <v>1</v>
      </c>
      <c r="AW13" s="24" t="s">
        <v>139</v>
      </c>
      <c r="AX13" s="25">
        <f t="shared" si="24"/>
        <v>1</v>
      </c>
      <c r="AY13" s="24" t="s">
        <v>139</v>
      </c>
      <c r="AZ13" s="17">
        <f t="shared" si="25"/>
        <v>1</v>
      </c>
      <c r="BA13" s="24" t="s">
        <v>139</v>
      </c>
      <c r="BB13" s="25">
        <f t="shared" si="26"/>
        <v>1</v>
      </c>
      <c r="BC13" s="24" t="s">
        <v>139</v>
      </c>
      <c r="BD13" s="25">
        <f t="shared" si="27"/>
        <v>1</v>
      </c>
      <c r="BE13" s="24" t="s">
        <v>139</v>
      </c>
      <c r="BF13" s="25" t="str">
        <f t="shared" si="28"/>
        <v/>
      </c>
      <c r="BG13" s="24"/>
      <c r="BH13" s="20" t="str">
        <f t="shared" si="29"/>
        <v/>
      </c>
      <c r="BI13" s="21"/>
      <c r="BJ13" s="25">
        <f t="shared" si="30"/>
        <v>1</v>
      </c>
      <c r="BK13" s="24" t="s">
        <v>139</v>
      </c>
      <c r="BL13" s="25">
        <f t="shared" si="31"/>
        <v>1</v>
      </c>
      <c r="BM13" s="24" t="s">
        <v>139</v>
      </c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>
        <f t="shared" si="2"/>
        <v>1</v>
      </c>
      <c r="G14" s="24" t="s">
        <v>133</v>
      </c>
      <c r="H14" s="17">
        <f t="shared" si="3"/>
        <v>1</v>
      </c>
      <c r="I14" s="24" t="s">
        <v>133</v>
      </c>
      <c r="J14" s="17">
        <f t="shared" si="4"/>
        <v>1</v>
      </c>
      <c r="K14" s="24" t="s">
        <v>133</v>
      </c>
      <c r="L14" s="17">
        <f t="shared" si="5"/>
        <v>1</v>
      </c>
      <c r="M14" s="24" t="s">
        <v>133</v>
      </c>
      <c r="N14" s="17">
        <f t="shared" si="6"/>
        <v>1</v>
      </c>
      <c r="O14" s="24" t="s">
        <v>171</v>
      </c>
      <c r="P14" s="17" t="str">
        <f t="shared" si="7"/>
        <v/>
      </c>
      <c r="Q14" s="5"/>
      <c r="R14" s="20" t="str">
        <f t="shared" si="8"/>
        <v/>
      </c>
      <c r="S14" s="21"/>
      <c r="T14" s="25">
        <f t="shared" si="9"/>
        <v>1</v>
      </c>
      <c r="U14" s="24" t="s">
        <v>171</v>
      </c>
      <c r="V14" s="17">
        <f t="shared" si="10"/>
        <v>1</v>
      </c>
      <c r="W14" s="24" t="s">
        <v>172</v>
      </c>
      <c r="X14" s="25">
        <f t="shared" si="11"/>
        <v>1</v>
      </c>
      <c r="Y14" s="24" t="s">
        <v>173</v>
      </c>
      <c r="Z14" s="17">
        <f t="shared" si="12"/>
        <v>1</v>
      </c>
      <c r="AA14" s="24" t="s">
        <v>174</v>
      </c>
      <c r="AB14" s="25">
        <f t="shared" si="13"/>
        <v>1</v>
      </c>
      <c r="AC14" s="24" t="s">
        <v>174</v>
      </c>
      <c r="AD14" s="25" t="str">
        <f t="shared" si="14"/>
        <v/>
      </c>
      <c r="AE14" s="24"/>
      <c r="AF14" s="20" t="str">
        <f t="shared" si="15"/>
        <v/>
      </c>
      <c r="AG14" s="21"/>
      <c r="AH14" s="25">
        <f t="shared" si="16"/>
        <v>1</v>
      </c>
      <c r="AI14" s="24" t="s">
        <v>139</v>
      </c>
      <c r="AJ14" s="25">
        <f t="shared" si="17"/>
        <v>1</v>
      </c>
      <c r="AK14" s="24" t="s">
        <v>139</v>
      </c>
      <c r="AL14" s="17">
        <f t="shared" si="18"/>
        <v>1</v>
      </c>
      <c r="AM14" s="24" t="s">
        <v>139</v>
      </c>
      <c r="AN14" s="25">
        <f t="shared" si="19"/>
        <v>1</v>
      </c>
      <c r="AO14" s="24" t="s">
        <v>139</v>
      </c>
      <c r="AP14" s="25">
        <f t="shared" si="20"/>
        <v>1</v>
      </c>
      <c r="AQ14" s="24" t="s">
        <v>139</v>
      </c>
      <c r="AR14" s="25" t="str">
        <f t="shared" si="21"/>
        <v/>
      </c>
      <c r="AS14" s="24"/>
      <c r="AT14" s="20" t="str">
        <f t="shared" si="22"/>
        <v/>
      </c>
      <c r="AU14" s="21"/>
      <c r="AV14" s="25">
        <f t="shared" si="23"/>
        <v>1</v>
      </c>
      <c r="AW14" s="24" t="s">
        <v>139</v>
      </c>
      <c r="AX14" s="25">
        <f t="shared" si="24"/>
        <v>1</v>
      </c>
      <c r="AY14" s="24" t="s">
        <v>139</v>
      </c>
      <c r="AZ14" s="17">
        <f t="shared" si="25"/>
        <v>1</v>
      </c>
      <c r="BA14" s="24" t="s">
        <v>139</v>
      </c>
      <c r="BB14" s="25">
        <f t="shared" si="26"/>
        <v>1</v>
      </c>
      <c r="BC14" s="24" t="s">
        <v>139</v>
      </c>
      <c r="BD14" s="25">
        <f t="shared" si="27"/>
        <v>1</v>
      </c>
      <c r="BE14" s="24" t="s">
        <v>139</v>
      </c>
      <c r="BF14" s="25" t="str">
        <f t="shared" si="28"/>
        <v/>
      </c>
      <c r="BG14" s="24"/>
      <c r="BH14" s="20" t="str">
        <f t="shared" si="29"/>
        <v/>
      </c>
      <c r="BI14" s="21"/>
      <c r="BJ14" s="25">
        <f t="shared" si="30"/>
        <v>1</v>
      </c>
      <c r="BK14" s="24" t="s">
        <v>139</v>
      </c>
      <c r="BL14" s="25">
        <f t="shared" si="31"/>
        <v>1</v>
      </c>
      <c r="BM14" s="24" t="s">
        <v>139</v>
      </c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>
        <f t="shared" si="2"/>
        <v>1</v>
      </c>
      <c r="G15" s="24" t="s">
        <v>133</v>
      </c>
      <c r="H15" s="17">
        <f t="shared" si="3"/>
        <v>1</v>
      </c>
      <c r="I15" s="24" t="s">
        <v>133</v>
      </c>
      <c r="J15" s="17">
        <f t="shared" si="4"/>
        <v>1</v>
      </c>
      <c r="K15" s="24" t="s">
        <v>133</v>
      </c>
      <c r="L15" s="17">
        <f t="shared" si="5"/>
        <v>1</v>
      </c>
      <c r="M15" s="24" t="s">
        <v>133</v>
      </c>
      <c r="N15" s="17">
        <f t="shared" si="6"/>
        <v>1</v>
      </c>
      <c r="O15" s="24" t="s">
        <v>171</v>
      </c>
      <c r="P15" s="17" t="str">
        <f t="shared" si="7"/>
        <v/>
      </c>
      <c r="Q15" s="5"/>
      <c r="R15" s="20" t="str">
        <f t="shared" si="8"/>
        <v/>
      </c>
      <c r="S15" s="21"/>
      <c r="T15" s="25">
        <f t="shared" si="9"/>
        <v>1</v>
      </c>
      <c r="U15" s="24" t="s">
        <v>171</v>
      </c>
      <c r="V15" s="17">
        <f t="shared" si="10"/>
        <v>1</v>
      </c>
      <c r="W15" s="24" t="s">
        <v>172</v>
      </c>
      <c r="X15" s="25">
        <f t="shared" si="11"/>
        <v>1</v>
      </c>
      <c r="Y15" s="24" t="s">
        <v>173</v>
      </c>
      <c r="Z15" s="17">
        <f t="shared" si="12"/>
        <v>1</v>
      </c>
      <c r="AA15" s="24" t="s">
        <v>174</v>
      </c>
      <c r="AB15" s="25">
        <f t="shared" si="13"/>
        <v>1</v>
      </c>
      <c r="AC15" s="24" t="s">
        <v>174</v>
      </c>
      <c r="AD15" s="25" t="str">
        <f t="shared" si="14"/>
        <v/>
      </c>
      <c r="AE15" s="24"/>
      <c r="AF15" s="20" t="str">
        <f t="shared" si="15"/>
        <v/>
      </c>
      <c r="AG15" s="21"/>
      <c r="AH15" s="25">
        <f t="shared" si="16"/>
        <v>1</v>
      </c>
      <c r="AI15" s="24" t="s">
        <v>139</v>
      </c>
      <c r="AJ15" s="25">
        <f t="shared" si="17"/>
        <v>1</v>
      </c>
      <c r="AK15" s="24" t="s">
        <v>139</v>
      </c>
      <c r="AL15" s="17">
        <f t="shared" si="18"/>
        <v>1</v>
      </c>
      <c r="AM15" s="24" t="s">
        <v>139</v>
      </c>
      <c r="AN15" s="25">
        <f t="shared" si="19"/>
        <v>1</v>
      </c>
      <c r="AO15" s="24" t="s">
        <v>139</v>
      </c>
      <c r="AP15" s="25">
        <f t="shared" si="20"/>
        <v>1</v>
      </c>
      <c r="AQ15" s="24" t="s">
        <v>139</v>
      </c>
      <c r="AR15" s="25" t="str">
        <f t="shared" si="21"/>
        <v/>
      </c>
      <c r="AS15" s="24"/>
      <c r="AT15" s="20" t="str">
        <f t="shared" si="22"/>
        <v/>
      </c>
      <c r="AU15" s="21"/>
      <c r="AV15" s="25">
        <f t="shared" si="23"/>
        <v>1</v>
      </c>
      <c r="AW15" s="24" t="s">
        <v>139</v>
      </c>
      <c r="AX15" s="25">
        <f t="shared" si="24"/>
        <v>1</v>
      </c>
      <c r="AY15" s="24" t="s">
        <v>139</v>
      </c>
      <c r="AZ15" s="17">
        <f t="shared" si="25"/>
        <v>1</v>
      </c>
      <c r="BA15" s="24" t="s">
        <v>139</v>
      </c>
      <c r="BB15" s="25">
        <f t="shared" si="26"/>
        <v>1</v>
      </c>
      <c r="BC15" s="24" t="s">
        <v>139</v>
      </c>
      <c r="BD15" s="25">
        <f t="shared" si="27"/>
        <v>1</v>
      </c>
      <c r="BE15" s="24" t="s">
        <v>139</v>
      </c>
      <c r="BF15" s="25" t="str">
        <f t="shared" si="28"/>
        <v/>
      </c>
      <c r="BG15" s="24"/>
      <c r="BH15" s="20" t="str">
        <f t="shared" si="29"/>
        <v/>
      </c>
      <c r="BI15" s="21"/>
      <c r="BJ15" s="25">
        <f t="shared" si="30"/>
        <v>1</v>
      </c>
      <c r="BK15" s="24" t="s">
        <v>139</v>
      </c>
      <c r="BL15" s="25">
        <f t="shared" si="31"/>
        <v>1</v>
      </c>
      <c r="BM15" s="24" t="s">
        <v>139</v>
      </c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>
        <f t="shared" si="2"/>
        <v>1</v>
      </c>
      <c r="G16" s="24" t="s">
        <v>133</v>
      </c>
      <c r="H16" s="17">
        <f t="shared" si="3"/>
        <v>1</v>
      </c>
      <c r="I16" s="24" t="s">
        <v>133</v>
      </c>
      <c r="J16" s="17">
        <f t="shared" si="4"/>
        <v>1</v>
      </c>
      <c r="K16" s="24" t="s">
        <v>133</v>
      </c>
      <c r="L16" s="17">
        <f t="shared" si="5"/>
        <v>1</v>
      </c>
      <c r="M16" s="24" t="s">
        <v>133</v>
      </c>
      <c r="N16" s="17">
        <f t="shared" si="6"/>
        <v>1</v>
      </c>
      <c r="O16" s="24" t="s">
        <v>171</v>
      </c>
      <c r="P16" s="17" t="str">
        <f t="shared" si="7"/>
        <v/>
      </c>
      <c r="Q16" s="5"/>
      <c r="R16" s="20" t="str">
        <f t="shared" si="8"/>
        <v/>
      </c>
      <c r="S16" s="21"/>
      <c r="T16" s="25">
        <f t="shared" si="9"/>
        <v>1</v>
      </c>
      <c r="U16" s="24" t="s">
        <v>172</v>
      </c>
      <c r="V16" s="17">
        <f t="shared" si="10"/>
        <v>1</v>
      </c>
      <c r="W16" s="24" t="s">
        <v>172</v>
      </c>
      <c r="X16" s="25">
        <f t="shared" si="11"/>
        <v>1</v>
      </c>
      <c r="Y16" s="24" t="s">
        <v>173</v>
      </c>
      <c r="Z16" s="17">
        <f t="shared" si="12"/>
        <v>1</v>
      </c>
      <c r="AA16" s="24" t="s">
        <v>174</v>
      </c>
      <c r="AB16" s="25">
        <f t="shared" si="13"/>
        <v>1</v>
      </c>
      <c r="AC16" s="24" t="s">
        <v>174</v>
      </c>
      <c r="AD16" s="25" t="str">
        <f t="shared" si="14"/>
        <v/>
      </c>
      <c r="AE16" s="24"/>
      <c r="AF16" s="20" t="str">
        <f t="shared" si="15"/>
        <v/>
      </c>
      <c r="AG16" s="21"/>
      <c r="AH16" s="25">
        <f t="shared" si="16"/>
        <v>1</v>
      </c>
      <c r="AI16" s="24" t="s">
        <v>139</v>
      </c>
      <c r="AJ16" s="25">
        <f t="shared" si="17"/>
        <v>1</v>
      </c>
      <c r="AK16" s="24" t="s">
        <v>139</v>
      </c>
      <c r="AL16" s="17">
        <f t="shared" si="18"/>
        <v>1</v>
      </c>
      <c r="AM16" s="24" t="s">
        <v>139</v>
      </c>
      <c r="AN16" s="25">
        <f t="shared" si="19"/>
        <v>1</v>
      </c>
      <c r="AO16" s="24" t="s">
        <v>139</v>
      </c>
      <c r="AP16" s="25">
        <f t="shared" si="20"/>
        <v>1</v>
      </c>
      <c r="AQ16" s="24" t="s">
        <v>139</v>
      </c>
      <c r="AR16" s="25" t="str">
        <f t="shared" si="21"/>
        <v/>
      </c>
      <c r="AS16" s="24"/>
      <c r="AT16" s="20" t="str">
        <f t="shared" si="22"/>
        <v/>
      </c>
      <c r="AU16" s="21"/>
      <c r="AV16" s="25">
        <f t="shared" si="23"/>
        <v>1</v>
      </c>
      <c r="AW16" s="24" t="s">
        <v>139</v>
      </c>
      <c r="AX16" s="25">
        <f t="shared" si="24"/>
        <v>1</v>
      </c>
      <c r="AY16" s="24" t="s">
        <v>139</v>
      </c>
      <c r="AZ16" s="17">
        <f t="shared" si="25"/>
        <v>1</v>
      </c>
      <c r="BA16" s="24" t="s">
        <v>139</v>
      </c>
      <c r="BB16" s="25">
        <f t="shared" si="26"/>
        <v>1</v>
      </c>
      <c r="BC16" s="24" t="s">
        <v>139</v>
      </c>
      <c r="BD16" s="25">
        <f t="shared" si="27"/>
        <v>1</v>
      </c>
      <c r="BE16" s="24" t="s">
        <v>139</v>
      </c>
      <c r="BF16" s="25" t="str">
        <f t="shared" si="28"/>
        <v/>
      </c>
      <c r="BG16" s="24"/>
      <c r="BH16" s="20" t="str">
        <f t="shared" si="29"/>
        <v/>
      </c>
      <c r="BI16" s="21"/>
      <c r="BJ16" s="25">
        <f t="shared" si="30"/>
        <v>1</v>
      </c>
      <c r="BK16" s="24" t="s">
        <v>139</v>
      </c>
      <c r="BL16" s="25">
        <f t="shared" si="31"/>
        <v>1</v>
      </c>
      <c r="BM16" s="24" t="s">
        <v>139</v>
      </c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>
        <f t="shared" si="2"/>
        <v>1</v>
      </c>
      <c r="G17" s="24" t="s">
        <v>133</v>
      </c>
      <c r="H17" s="17">
        <f t="shared" si="3"/>
        <v>1</v>
      </c>
      <c r="I17" s="24" t="s">
        <v>133</v>
      </c>
      <c r="J17" s="17">
        <f t="shared" si="4"/>
        <v>1</v>
      </c>
      <c r="K17" s="24" t="s">
        <v>133</v>
      </c>
      <c r="L17" s="17">
        <f t="shared" si="5"/>
        <v>1</v>
      </c>
      <c r="M17" s="24" t="s">
        <v>133</v>
      </c>
      <c r="N17" s="17">
        <f t="shared" si="6"/>
        <v>1</v>
      </c>
      <c r="O17" s="24" t="s">
        <v>171</v>
      </c>
      <c r="P17" s="17" t="str">
        <f t="shared" si="7"/>
        <v/>
      </c>
      <c r="Q17" s="5"/>
      <c r="R17" s="20" t="str">
        <f t="shared" si="8"/>
        <v/>
      </c>
      <c r="S17" s="21"/>
      <c r="T17" s="25">
        <f t="shared" si="9"/>
        <v>1</v>
      </c>
      <c r="U17" s="24" t="s">
        <v>172</v>
      </c>
      <c r="V17" s="17">
        <f t="shared" si="10"/>
        <v>1</v>
      </c>
      <c r="W17" s="24" t="s">
        <v>172</v>
      </c>
      <c r="X17" s="25">
        <f t="shared" si="11"/>
        <v>1</v>
      </c>
      <c r="Y17" s="24" t="s">
        <v>173</v>
      </c>
      <c r="Z17" s="17">
        <f t="shared" si="12"/>
        <v>1</v>
      </c>
      <c r="AA17" s="24" t="s">
        <v>174</v>
      </c>
      <c r="AB17" s="25">
        <f t="shared" si="13"/>
        <v>1</v>
      </c>
      <c r="AC17" s="24" t="s">
        <v>174</v>
      </c>
      <c r="AD17" s="25" t="str">
        <f t="shared" si="14"/>
        <v/>
      </c>
      <c r="AE17" s="24"/>
      <c r="AF17" s="20" t="str">
        <f t="shared" si="15"/>
        <v/>
      </c>
      <c r="AG17" s="21"/>
      <c r="AH17" s="25">
        <f t="shared" si="16"/>
        <v>1</v>
      </c>
      <c r="AI17" s="24" t="s">
        <v>139</v>
      </c>
      <c r="AJ17" s="25">
        <f t="shared" si="17"/>
        <v>1</v>
      </c>
      <c r="AK17" s="24" t="s">
        <v>139</v>
      </c>
      <c r="AL17" s="17">
        <f t="shared" si="18"/>
        <v>1</v>
      </c>
      <c r="AM17" s="24" t="s">
        <v>139</v>
      </c>
      <c r="AN17" s="25">
        <f t="shared" si="19"/>
        <v>1</v>
      </c>
      <c r="AO17" s="24" t="s">
        <v>139</v>
      </c>
      <c r="AP17" s="25">
        <f t="shared" si="20"/>
        <v>1</v>
      </c>
      <c r="AQ17" s="24" t="s">
        <v>139</v>
      </c>
      <c r="AR17" s="25" t="str">
        <f t="shared" si="21"/>
        <v/>
      </c>
      <c r="AS17" s="24"/>
      <c r="AT17" s="20" t="str">
        <f t="shared" si="22"/>
        <v/>
      </c>
      <c r="AU17" s="21"/>
      <c r="AV17" s="25">
        <f t="shared" si="23"/>
        <v>1</v>
      </c>
      <c r="AW17" s="24" t="s">
        <v>139</v>
      </c>
      <c r="AX17" s="25">
        <f t="shared" si="24"/>
        <v>1</v>
      </c>
      <c r="AY17" s="24" t="s">
        <v>139</v>
      </c>
      <c r="AZ17" s="17">
        <f t="shared" si="25"/>
        <v>1</v>
      </c>
      <c r="BA17" s="24" t="s">
        <v>139</v>
      </c>
      <c r="BB17" s="25">
        <f t="shared" si="26"/>
        <v>1</v>
      </c>
      <c r="BC17" s="24" t="s">
        <v>139</v>
      </c>
      <c r="BD17" s="25">
        <f t="shared" si="27"/>
        <v>1</v>
      </c>
      <c r="BE17" s="24" t="s">
        <v>139</v>
      </c>
      <c r="BF17" s="25" t="str">
        <f t="shared" si="28"/>
        <v/>
      </c>
      <c r="BG17" s="24"/>
      <c r="BH17" s="20" t="str">
        <f t="shared" si="29"/>
        <v/>
      </c>
      <c r="BI17" s="21"/>
      <c r="BJ17" s="25">
        <f t="shared" si="30"/>
        <v>1</v>
      </c>
      <c r="BK17" s="24" t="s">
        <v>139</v>
      </c>
      <c r="BL17" s="25">
        <f t="shared" si="31"/>
        <v>1</v>
      </c>
      <c r="BM17" s="24" t="s">
        <v>139</v>
      </c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 t="str">
        <f t="shared" si="2"/>
        <v/>
      </c>
      <c r="G18" s="24"/>
      <c r="H18" s="17" t="str">
        <f t="shared" si="3"/>
        <v/>
      </c>
      <c r="I18" s="24"/>
      <c r="J18" s="17" t="str">
        <f t="shared" si="4"/>
        <v/>
      </c>
      <c r="K18" s="24"/>
      <c r="L18" s="17" t="str">
        <f t="shared" si="5"/>
        <v/>
      </c>
      <c r="M18" s="24"/>
      <c r="N18" s="17" t="str">
        <f t="shared" si="6"/>
        <v/>
      </c>
      <c r="O18" s="24"/>
      <c r="P18" s="17" t="str">
        <f t="shared" si="7"/>
        <v/>
      </c>
      <c r="Q18" s="5"/>
      <c r="R18" s="20" t="str">
        <f t="shared" si="8"/>
        <v/>
      </c>
      <c r="S18" s="21"/>
      <c r="T18" s="25" t="str">
        <f t="shared" si="9"/>
        <v/>
      </c>
      <c r="U18" s="24"/>
      <c r="V18" s="17" t="str">
        <f t="shared" si="10"/>
        <v/>
      </c>
      <c r="W18" s="24"/>
      <c r="X18" s="25" t="str">
        <f t="shared" si="11"/>
        <v/>
      </c>
      <c r="Y18" s="24"/>
      <c r="Z18" s="17" t="str">
        <f t="shared" si="12"/>
        <v/>
      </c>
      <c r="AA18" s="24"/>
      <c r="AB18" s="25" t="str">
        <f t="shared" si="13"/>
        <v/>
      </c>
      <c r="AC18" s="24"/>
      <c r="AD18" s="25" t="str">
        <f t="shared" si="14"/>
        <v/>
      </c>
      <c r="AE18" s="24"/>
      <c r="AF18" s="20" t="str">
        <f t="shared" si="15"/>
        <v/>
      </c>
      <c r="AG18" s="21"/>
      <c r="AH18" s="25" t="str">
        <f t="shared" si="16"/>
        <v/>
      </c>
      <c r="AI18" s="24"/>
      <c r="AJ18" s="25" t="str">
        <f t="shared" si="17"/>
        <v/>
      </c>
      <c r="AK18" s="24"/>
      <c r="AL18" s="17" t="str">
        <f t="shared" si="18"/>
        <v/>
      </c>
      <c r="AM18" s="24"/>
      <c r="AN18" s="25" t="str">
        <f t="shared" si="19"/>
        <v/>
      </c>
      <c r="AO18" s="24"/>
      <c r="AP18" s="25" t="str">
        <f t="shared" si="20"/>
        <v/>
      </c>
      <c r="AQ18" s="24"/>
      <c r="AR18" s="25" t="str">
        <f t="shared" si="21"/>
        <v/>
      </c>
      <c r="AS18" s="24"/>
      <c r="AT18" s="20" t="str">
        <f t="shared" si="22"/>
        <v/>
      </c>
      <c r="AU18" s="21"/>
      <c r="AV18" s="25" t="str">
        <f t="shared" si="23"/>
        <v/>
      </c>
      <c r="AW18" s="24"/>
      <c r="AX18" s="25" t="str">
        <f t="shared" si="24"/>
        <v/>
      </c>
      <c r="AY18" s="24"/>
      <c r="AZ18" s="17" t="str">
        <f t="shared" si="25"/>
        <v/>
      </c>
      <c r="BA18" s="24"/>
      <c r="BB18" s="25" t="str">
        <f t="shared" si="26"/>
        <v/>
      </c>
      <c r="BC18" s="24"/>
      <c r="BD18" s="25" t="str">
        <f t="shared" si="27"/>
        <v/>
      </c>
      <c r="BE18" s="24"/>
      <c r="BF18" s="25" t="str">
        <f t="shared" si="28"/>
        <v/>
      </c>
      <c r="BG18" s="5"/>
      <c r="BH18" s="20" t="str">
        <f t="shared" si="29"/>
        <v/>
      </c>
      <c r="BI18" s="21"/>
      <c r="BJ18" s="25" t="str">
        <f t="shared" si="30"/>
        <v/>
      </c>
      <c r="BK18" s="24"/>
      <c r="BL18" s="25"/>
      <c r="BM18" s="24"/>
      <c r="BN18" s="17"/>
      <c r="BO18" s="24"/>
      <c r="BP18" s="25"/>
      <c r="BQ18" s="24"/>
      <c r="BR18" s="25"/>
      <c r="BS18" s="24"/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 t="str">
        <f t="shared" si="2"/>
        <v/>
      </c>
      <c r="G19" s="24"/>
      <c r="H19" s="17" t="str">
        <f t="shared" si="3"/>
        <v/>
      </c>
      <c r="I19" s="24"/>
      <c r="J19" s="17" t="str">
        <f t="shared" si="4"/>
        <v/>
      </c>
      <c r="K19" s="24"/>
      <c r="L19" s="17" t="str">
        <f t="shared" si="5"/>
        <v/>
      </c>
      <c r="M19" s="24"/>
      <c r="N19" s="17" t="str">
        <f t="shared" si="6"/>
        <v/>
      </c>
      <c r="O19" s="24"/>
      <c r="P19" s="17" t="str">
        <f t="shared" si="7"/>
        <v/>
      </c>
      <c r="Q19" s="5"/>
      <c r="R19" s="20" t="str">
        <f t="shared" si="8"/>
        <v/>
      </c>
      <c r="S19" s="21"/>
      <c r="T19" s="25" t="str">
        <f t="shared" si="9"/>
        <v/>
      </c>
      <c r="U19" s="24"/>
      <c r="V19" s="17" t="str">
        <f t="shared" si="10"/>
        <v/>
      </c>
      <c r="W19" s="24"/>
      <c r="X19" s="25" t="str">
        <f t="shared" si="11"/>
        <v/>
      </c>
      <c r="Y19" s="24"/>
      <c r="Z19" s="17" t="str">
        <f t="shared" si="12"/>
        <v/>
      </c>
      <c r="AA19" s="24"/>
      <c r="AB19" s="25" t="str">
        <f t="shared" si="13"/>
        <v/>
      </c>
      <c r="AC19" s="24"/>
      <c r="AD19" s="25" t="str">
        <f t="shared" si="14"/>
        <v/>
      </c>
      <c r="AE19" s="24"/>
      <c r="AF19" s="20" t="str">
        <f t="shared" si="15"/>
        <v/>
      </c>
      <c r="AG19" s="21"/>
      <c r="AH19" s="25" t="str">
        <f t="shared" si="16"/>
        <v/>
      </c>
      <c r="AI19" s="24"/>
      <c r="AJ19" s="25" t="str">
        <f t="shared" si="17"/>
        <v/>
      </c>
      <c r="AK19" s="24"/>
      <c r="AL19" s="17" t="str">
        <f t="shared" si="18"/>
        <v/>
      </c>
      <c r="AM19" s="24"/>
      <c r="AN19" s="25" t="str">
        <f t="shared" si="19"/>
        <v/>
      </c>
      <c r="AO19" s="24"/>
      <c r="AP19" s="25" t="str">
        <f t="shared" si="20"/>
        <v/>
      </c>
      <c r="AQ19" s="24"/>
      <c r="AR19" s="25" t="str">
        <f t="shared" si="21"/>
        <v/>
      </c>
      <c r="AS19" s="24"/>
      <c r="AT19" s="20" t="str">
        <f t="shared" si="22"/>
        <v/>
      </c>
      <c r="AU19" s="21"/>
      <c r="AV19" s="25" t="str">
        <f t="shared" si="23"/>
        <v/>
      </c>
      <c r="AW19" s="24"/>
      <c r="AX19" s="25" t="str">
        <f t="shared" si="24"/>
        <v/>
      </c>
      <c r="AY19" s="24"/>
      <c r="AZ19" s="17" t="str">
        <f t="shared" si="25"/>
        <v/>
      </c>
      <c r="BA19" s="24"/>
      <c r="BB19" s="25" t="str">
        <f t="shared" si="26"/>
        <v/>
      </c>
      <c r="BC19" s="24"/>
      <c r="BD19" s="25" t="str">
        <f t="shared" si="27"/>
        <v/>
      </c>
      <c r="BE19" s="24"/>
      <c r="BF19" s="25" t="str">
        <f t="shared" si="28"/>
        <v/>
      </c>
      <c r="BG19" s="5"/>
      <c r="BH19" s="20" t="str">
        <f t="shared" si="29"/>
        <v/>
      </c>
      <c r="BI19" s="21"/>
      <c r="BJ19" s="25" t="str">
        <f t="shared" si="30"/>
        <v/>
      </c>
      <c r="BK19" s="24"/>
      <c r="BL19" s="25"/>
      <c r="BM19" s="24"/>
      <c r="BN19" s="17"/>
      <c r="BO19" s="24"/>
      <c r="BP19" s="25"/>
      <c r="BQ19" s="24"/>
      <c r="BR19" s="25"/>
      <c r="BS19" s="24"/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 t="str">
        <f t="shared" si="2"/>
        <v/>
      </c>
      <c r="G20" s="24"/>
      <c r="H20" s="17" t="str">
        <f t="shared" si="3"/>
        <v/>
      </c>
      <c r="I20" s="18"/>
      <c r="J20" s="17" t="str">
        <f t="shared" si="4"/>
        <v/>
      </c>
      <c r="K20" s="18"/>
      <c r="L20" s="17" t="str">
        <f t="shared" si="5"/>
        <v/>
      </c>
      <c r="M20" s="5"/>
      <c r="N20" s="17" t="str">
        <f t="shared" si="6"/>
        <v/>
      </c>
      <c r="O20" s="5"/>
      <c r="P20" s="17" t="str">
        <f t="shared" si="7"/>
        <v/>
      </c>
      <c r="Q20" s="5"/>
      <c r="R20" s="20" t="str">
        <f t="shared" si="8"/>
        <v/>
      </c>
      <c r="S20" s="21"/>
      <c r="T20" s="25" t="str">
        <f t="shared" si="9"/>
        <v/>
      </c>
      <c r="U20" s="5"/>
      <c r="V20" s="17" t="str">
        <f t="shared" si="10"/>
        <v/>
      </c>
      <c r="W20" s="5"/>
      <c r="X20" s="25" t="str">
        <f t="shared" si="11"/>
        <v/>
      </c>
      <c r="Y20" s="5"/>
      <c r="Z20" s="17" t="str">
        <f t="shared" si="12"/>
        <v/>
      </c>
      <c r="AA20" s="5"/>
      <c r="AB20" s="25" t="str">
        <f t="shared" si="13"/>
        <v/>
      </c>
      <c r="AC20" s="5"/>
      <c r="AD20" s="25" t="str">
        <f t="shared" si="14"/>
        <v/>
      </c>
      <c r="AE20" s="24"/>
      <c r="AF20" s="20" t="str">
        <f t="shared" si="15"/>
        <v/>
      </c>
      <c r="AG20" s="21"/>
      <c r="AH20" s="25" t="str">
        <f t="shared" si="16"/>
        <v/>
      </c>
      <c r="AI20" s="5"/>
      <c r="AJ20" s="25" t="str">
        <f t="shared" si="17"/>
        <v/>
      </c>
      <c r="AK20" s="5"/>
      <c r="AL20" s="17" t="str">
        <f t="shared" si="18"/>
        <v/>
      </c>
      <c r="AM20" s="5"/>
      <c r="AN20" s="25" t="str">
        <f t="shared" si="19"/>
        <v/>
      </c>
      <c r="AO20" s="5"/>
      <c r="AP20" s="25" t="str">
        <f t="shared" si="20"/>
        <v/>
      </c>
      <c r="AQ20" s="5"/>
      <c r="AR20" s="25" t="str">
        <f t="shared" si="21"/>
        <v/>
      </c>
      <c r="AS20" s="5"/>
      <c r="AT20" s="20" t="str">
        <f t="shared" si="22"/>
        <v/>
      </c>
      <c r="AU20" s="21"/>
      <c r="AV20" s="25" t="str">
        <f t="shared" si="23"/>
        <v/>
      </c>
      <c r="AW20" s="5"/>
      <c r="AX20" s="25" t="str">
        <f t="shared" si="24"/>
        <v/>
      </c>
      <c r="AY20" s="5"/>
      <c r="AZ20" s="17" t="str">
        <f t="shared" si="25"/>
        <v/>
      </c>
      <c r="BA20" s="5"/>
      <c r="BB20" s="25" t="str">
        <f t="shared" si="26"/>
        <v/>
      </c>
      <c r="BC20" s="5"/>
      <c r="BD20" s="25" t="str">
        <f t="shared" si="27"/>
        <v/>
      </c>
      <c r="BE20" s="5"/>
      <c r="BF20" s="25" t="str">
        <f t="shared" si="28"/>
        <v/>
      </c>
      <c r="BG20" s="5"/>
      <c r="BH20" s="20" t="str">
        <f t="shared" si="29"/>
        <v/>
      </c>
      <c r="BI20" s="21"/>
      <c r="BJ20" s="25" t="str">
        <f t="shared" si="30"/>
        <v/>
      </c>
      <c r="BK20" s="5"/>
      <c r="BL20" s="25" t="str">
        <f t="shared" si="31"/>
        <v/>
      </c>
      <c r="BM20" s="5"/>
      <c r="BN20" s="17" t="str">
        <f t="shared" si="32"/>
        <v/>
      </c>
      <c r="BO20" s="18"/>
      <c r="BP20" s="25" t="str">
        <f t="shared" si="33"/>
        <v/>
      </c>
      <c r="BQ20" s="24"/>
      <c r="BR20" s="25" t="str">
        <f t="shared" si="34"/>
        <v/>
      </c>
      <c r="BS20" s="24"/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17" t="str">
        <f t="shared" si="3"/>
        <v/>
      </c>
      <c r="I21" s="18"/>
      <c r="J21" s="17" t="str">
        <f t="shared" si="4"/>
        <v/>
      </c>
      <c r="K21" s="18"/>
      <c r="L21" s="17" t="str">
        <f t="shared" si="5"/>
        <v/>
      </c>
      <c r="M21" s="5"/>
      <c r="N21" s="17" t="str">
        <f t="shared" si="6"/>
        <v/>
      </c>
      <c r="O21" s="5"/>
      <c r="P21" s="17" t="str">
        <f t="shared" si="7"/>
        <v/>
      </c>
      <c r="Q21" s="5"/>
      <c r="R21" s="20" t="str">
        <f t="shared" si="8"/>
        <v/>
      </c>
      <c r="S21" s="21"/>
      <c r="T21" s="25" t="str">
        <f t="shared" si="9"/>
        <v/>
      </c>
      <c r="U21" s="5"/>
      <c r="V21" s="17" t="str">
        <f t="shared" si="10"/>
        <v/>
      </c>
      <c r="W21" s="5"/>
      <c r="X21" s="25" t="str">
        <f t="shared" si="11"/>
        <v/>
      </c>
      <c r="Y21" s="5"/>
      <c r="Z21" s="17" t="str">
        <f t="shared" si="12"/>
        <v/>
      </c>
      <c r="AA21" s="5"/>
      <c r="AB21" s="25" t="str">
        <f t="shared" si="13"/>
        <v/>
      </c>
      <c r="AC21" s="5"/>
      <c r="AD21" s="25" t="str">
        <f t="shared" si="14"/>
        <v/>
      </c>
      <c r="AE21" s="24"/>
      <c r="AF21" s="20" t="str">
        <f t="shared" si="15"/>
        <v/>
      </c>
      <c r="AG21" s="21"/>
      <c r="AH21" s="25" t="str">
        <f t="shared" si="16"/>
        <v/>
      </c>
      <c r="AI21" s="5"/>
      <c r="AJ21" s="25" t="str">
        <f t="shared" si="17"/>
        <v/>
      </c>
      <c r="AK21" s="5"/>
      <c r="AL21" s="17" t="str">
        <f t="shared" si="18"/>
        <v/>
      </c>
      <c r="AM21" s="5"/>
      <c r="AN21" s="25" t="str">
        <f t="shared" si="19"/>
        <v/>
      </c>
      <c r="AO21" s="5"/>
      <c r="AP21" s="25" t="str">
        <f t="shared" si="20"/>
        <v/>
      </c>
      <c r="AQ21" s="5"/>
      <c r="AR21" s="25" t="str">
        <f t="shared" si="21"/>
        <v/>
      </c>
      <c r="AS21" s="5"/>
      <c r="AT21" s="20" t="str">
        <f t="shared" si="22"/>
        <v/>
      </c>
      <c r="AU21" s="21"/>
      <c r="AV21" s="25" t="str">
        <f t="shared" si="23"/>
        <v/>
      </c>
      <c r="AW21" s="5"/>
      <c r="AX21" s="25" t="str">
        <f t="shared" si="24"/>
        <v/>
      </c>
      <c r="AY21" s="5"/>
      <c r="AZ21" s="17" t="str">
        <f t="shared" si="25"/>
        <v/>
      </c>
      <c r="BA21" s="5"/>
      <c r="BB21" s="25" t="str">
        <f t="shared" si="26"/>
        <v/>
      </c>
      <c r="BC21" s="5"/>
      <c r="BD21" s="25" t="str">
        <f t="shared" si="27"/>
        <v/>
      </c>
      <c r="BE21" s="5"/>
      <c r="BF21" s="25" t="str">
        <f t="shared" si="28"/>
        <v/>
      </c>
      <c r="BG21" s="5"/>
      <c r="BH21" s="20" t="str">
        <f t="shared" si="29"/>
        <v/>
      </c>
      <c r="BI21" s="21"/>
      <c r="BJ21" s="25" t="str">
        <f t="shared" si="30"/>
        <v/>
      </c>
      <c r="BK21" s="5"/>
      <c r="BL21" s="25" t="str">
        <f t="shared" si="31"/>
        <v/>
      </c>
      <c r="BM21" s="5"/>
      <c r="BN21" s="17" t="str">
        <f t="shared" si="32"/>
        <v/>
      </c>
      <c r="BO21" s="18"/>
      <c r="BP21" s="25" t="str">
        <f t="shared" si="33"/>
        <v/>
      </c>
      <c r="BQ21" s="24"/>
      <c r="BR21" s="25" t="str">
        <f t="shared" si="34"/>
        <v/>
      </c>
      <c r="BS21" s="24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17" t="str">
        <f t="shared" si="3"/>
        <v/>
      </c>
      <c r="I22" s="18"/>
      <c r="J22" s="17" t="str">
        <f t="shared" si="4"/>
        <v/>
      </c>
      <c r="K22" s="18"/>
      <c r="L22" s="17" t="str">
        <f t="shared" si="5"/>
        <v/>
      </c>
      <c r="M22" s="5"/>
      <c r="N22" s="17" t="str">
        <f t="shared" si="6"/>
        <v/>
      </c>
      <c r="O22" s="5"/>
      <c r="P22" s="17" t="str">
        <f t="shared" si="7"/>
        <v/>
      </c>
      <c r="Q22" s="5"/>
      <c r="R22" s="20" t="str">
        <f t="shared" si="8"/>
        <v/>
      </c>
      <c r="S22" s="21"/>
      <c r="T22" s="25" t="str">
        <f t="shared" si="9"/>
        <v/>
      </c>
      <c r="U22" s="5"/>
      <c r="V22" s="17" t="str">
        <f t="shared" si="10"/>
        <v/>
      </c>
      <c r="W22" s="5"/>
      <c r="X22" s="25" t="str">
        <f t="shared" si="11"/>
        <v/>
      </c>
      <c r="Y22" s="5"/>
      <c r="Z22" s="17" t="str">
        <f t="shared" si="12"/>
        <v/>
      </c>
      <c r="AA22" s="5"/>
      <c r="AB22" s="25" t="str">
        <f t="shared" si="13"/>
        <v/>
      </c>
      <c r="AC22" s="5"/>
      <c r="AD22" s="25" t="str">
        <f t="shared" si="14"/>
        <v/>
      </c>
      <c r="AE22" s="24"/>
      <c r="AF22" s="20" t="str">
        <f t="shared" si="15"/>
        <v/>
      </c>
      <c r="AG22" s="21"/>
      <c r="AH22" s="25" t="str">
        <f t="shared" si="16"/>
        <v/>
      </c>
      <c r="AI22" s="5"/>
      <c r="AJ22" s="25" t="str">
        <f t="shared" si="17"/>
        <v/>
      </c>
      <c r="AK22" s="5"/>
      <c r="AL22" s="17" t="str">
        <f t="shared" si="18"/>
        <v/>
      </c>
      <c r="AM22" s="5"/>
      <c r="AN22" s="25" t="str">
        <f t="shared" si="19"/>
        <v/>
      </c>
      <c r="AO22" s="5"/>
      <c r="AP22" s="25" t="str">
        <f t="shared" si="20"/>
        <v/>
      </c>
      <c r="AQ22" s="5"/>
      <c r="AR22" s="25" t="str">
        <f t="shared" si="21"/>
        <v/>
      </c>
      <c r="AS22" s="5"/>
      <c r="AT22" s="20" t="str">
        <f t="shared" si="22"/>
        <v/>
      </c>
      <c r="AU22" s="21"/>
      <c r="AV22" s="25" t="str">
        <f t="shared" si="23"/>
        <v/>
      </c>
      <c r="AW22" s="5"/>
      <c r="AX22" s="25" t="str">
        <f t="shared" si="24"/>
        <v/>
      </c>
      <c r="AY22" s="5"/>
      <c r="AZ22" s="17" t="str">
        <f t="shared" si="25"/>
        <v/>
      </c>
      <c r="BA22" s="5"/>
      <c r="BB22" s="25" t="str">
        <f t="shared" si="26"/>
        <v/>
      </c>
      <c r="BC22" s="5"/>
      <c r="BD22" s="25" t="str">
        <f t="shared" si="27"/>
        <v/>
      </c>
      <c r="BE22" s="5"/>
      <c r="BF22" s="25" t="str">
        <f t="shared" si="28"/>
        <v/>
      </c>
      <c r="BG22" s="5"/>
      <c r="BH22" s="20" t="str">
        <f t="shared" si="29"/>
        <v/>
      </c>
      <c r="BI22" s="21"/>
      <c r="BJ22" s="25" t="str">
        <f t="shared" si="30"/>
        <v/>
      </c>
      <c r="BK22" s="5"/>
      <c r="BL22" s="25" t="str">
        <f t="shared" si="31"/>
        <v/>
      </c>
      <c r="BM22" s="5"/>
      <c r="BN22" s="17" t="str">
        <f t="shared" si="32"/>
        <v/>
      </c>
      <c r="BO22" s="18"/>
      <c r="BP22" s="25" t="str">
        <f t="shared" si="33"/>
        <v/>
      </c>
      <c r="BQ22" s="24"/>
      <c r="BR22" s="25" t="str">
        <f t="shared" si="34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5" t="str">
        <f t="shared" si="23"/>
        <v/>
      </c>
      <c r="AW23" s="18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5" t="str">
        <f t="shared" si="23"/>
        <v/>
      </c>
      <c r="AW24" s="18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5" t="str">
        <f t="shared" si="23"/>
        <v/>
      </c>
      <c r="AW25" s="18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5" t="str">
        <f t="shared" si="23"/>
        <v/>
      </c>
      <c r="AW26" s="18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6</v>
      </c>
      <c r="G27" s="7"/>
      <c r="H27" s="6">
        <f>SUM(H12:H26)</f>
        <v>6</v>
      </c>
      <c r="I27" s="7"/>
      <c r="J27" s="6">
        <f>SUM(J12:J26)</f>
        <v>6</v>
      </c>
      <c r="K27" s="7"/>
      <c r="L27" s="6">
        <f>SUM(L12:L26)</f>
        <v>6</v>
      </c>
      <c r="M27" s="7"/>
      <c r="N27" s="6">
        <f>SUM(N12:N26)</f>
        <v>6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6</v>
      </c>
      <c r="U27" s="7"/>
      <c r="V27" s="6">
        <f>SUM(V12:V26)</f>
        <v>6</v>
      </c>
      <c r="W27" s="7"/>
      <c r="X27" s="6">
        <f>SUM(X12:X26)</f>
        <v>6</v>
      </c>
      <c r="Y27" s="7"/>
      <c r="Z27" s="6">
        <f>SUM(Z12:Z26)</f>
        <v>6</v>
      </c>
      <c r="AA27" s="7"/>
      <c r="AB27" s="15">
        <f>SUM(AB12:AB26)</f>
        <v>6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6</v>
      </c>
      <c r="AI27" s="7"/>
      <c r="AJ27" s="15">
        <f>SUM(AJ12:AJ26)</f>
        <v>6</v>
      </c>
      <c r="AK27" s="7"/>
      <c r="AL27" s="6">
        <f>SUM(AL12:AL26)</f>
        <v>6</v>
      </c>
      <c r="AM27" s="7"/>
      <c r="AN27" s="15">
        <f>SUM(AN12:AN26)</f>
        <v>6</v>
      </c>
      <c r="AO27" s="7"/>
      <c r="AP27" s="15">
        <f>SUM(AP12:AP26)</f>
        <v>6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6</v>
      </c>
      <c r="AW27" s="7"/>
      <c r="AX27" s="15">
        <f>SUM(AX12:AX26)</f>
        <v>6</v>
      </c>
      <c r="AY27" s="7"/>
      <c r="AZ27" s="6">
        <f>SUM(AZ12:AZ26)</f>
        <v>6</v>
      </c>
      <c r="BA27" s="7"/>
      <c r="BB27" s="15">
        <f>SUM(BB12:BB26)</f>
        <v>6</v>
      </c>
      <c r="BC27" s="7"/>
      <c r="BD27" s="15">
        <f>SUM(BD12:BD26)</f>
        <v>6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6</v>
      </c>
      <c r="BK27" s="7"/>
      <c r="BL27" s="15">
        <f>SUM(BL12:BL26)</f>
        <v>6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132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384</v>
      </c>
      <c r="F29" s="98">
        <v>4</v>
      </c>
      <c r="G29" s="99"/>
      <c r="H29" s="100">
        <f>IFERROR((E29*0.8)/F29,"")</f>
        <v>76.800000000000011</v>
      </c>
      <c r="I29" s="100"/>
      <c r="J29" s="101">
        <f>IFERROR((E29*0.2)/F29,"")</f>
        <v>19.200000000000003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64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73" s="8" customFormat="1" ht="32.25" customHeight="1" x14ac:dyDescent="0.3">
      <c r="A32" s="2"/>
      <c r="B32" s="2"/>
      <c r="C32" s="2"/>
      <c r="E32" s="92" t="s">
        <v>63</v>
      </c>
      <c r="F32" s="14" t="s">
        <v>34</v>
      </c>
      <c r="G32" s="96" t="s">
        <v>65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1" ht="32.25" customHeight="1" x14ac:dyDescent="0.3">
      <c r="E33" s="93"/>
      <c r="F33" s="14" t="s">
        <v>36</v>
      </c>
      <c r="G33" s="96" t="s">
        <v>66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1" ht="32.25" customHeight="1" x14ac:dyDescent="0.3">
      <c r="E34" s="93"/>
      <c r="F34" s="14" t="s">
        <v>37</v>
      </c>
      <c r="G34" s="96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1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1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1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19" t="s">
        <v>44</v>
      </c>
      <c r="F40" s="12" t="s">
        <v>31</v>
      </c>
      <c r="G40" s="106" t="s">
        <v>32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90" t="s">
        <v>170</v>
      </c>
      <c r="U40" s="90"/>
    </row>
    <row r="41" spans="5:21" ht="32.25" customHeight="1" x14ac:dyDescent="0.3">
      <c r="E41" s="13" t="s">
        <v>160</v>
      </c>
      <c r="F41" s="14" t="s">
        <v>33</v>
      </c>
      <c r="G41" s="146" t="s">
        <v>166</v>
      </c>
      <c r="H41" s="147" t="s">
        <v>162</v>
      </c>
      <c r="I41" s="147" t="s">
        <v>162</v>
      </c>
      <c r="J41" s="147" t="s">
        <v>162</v>
      </c>
      <c r="K41" s="147" t="s">
        <v>162</v>
      </c>
      <c r="L41" s="147" t="s">
        <v>162</v>
      </c>
      <c r="M41" s="147" t="s">
        <v>162</v>
      </c>
      <c r="N41" s="147" t="s">
        <v>162</v>
      </c>
      <c r="O41" s="147" t="s">
        <v>162</v>
      </c>
      <c r="P41" s="147" t="s">
        <v>162</v>
      </c>
      <c r="Q41" s="147" t="s">
        <v>162</v>
      </c>
      <c r="R41" s="147" t="s">
        <v>162</v>
      </c>
      <c r="S41" s="148" t="s">
        <v>162</v>
      </c>
      <c r="T41" s="90"/>
      <c r="U41" s="90"/>
    </row>
    <row r="42" spans="5:21" ht="32.25" customHeight="1" x14ac:dyDescent="0.3">
      <c r="E42" s="92" t="s">
        <v>161</v>
      </c>
      <c r="F42" s="14" t="s">
        <v>34</v>
      </c>
      <c r="G42" s="146" t="s">
        <v>167</v>
      </c>
      <c r="H42" s="147" t="s">
        <v>163</v>
      </c>
      <c r="I42" s="147" t="s">
        <v>163</v>
      </c>
      <c r="J42" s="147" t="s">
        <v>163</v>
      </c>
      <c r="K42" s="147" t="s">
        <v>163</v>
      </c>
      <c r="L42" s="147" t="s">
        <v>163</v>
      </c>
      <c r="M42" s="147" t="s">
        <v>163</v>
      </c>
      <c r="N42" s="147" t="s">
        <v>163</v>
      </c>
      <c r="O42" s="147" t="s">
        <v>163</v>
      </c>
      <c r="P42" s="147" t="s">
        <v>163</v>
      </c>
      <c r="Q42" s="147" t="s">
        <v>163</v>
      </c>
      <c r="R42" s="147" t="s">
        <v>163</v>
      </c>
      <c r="S42" s="148" t="s">
        <v>163</v>
      </c>
      <c r="T42" s="90"/>
      <c r="U42" s="90"/>
    </row>
    <row r="43" spans="5:21" ht="32.25" customHeight="1" x14ac:dyDescent="0.3">
      <c r="E43" s="93"/>
      <c r="F43" s="14" t="s">
        <v>36</v>
      </c>
      <c r="G43" s="149" t="s">
        <v>168</v>
      </c>
      <c r="H43" s="150" t="s">
        <v>164</v>
      </c>
      <c r="I43" s="150" t="s">
        <v>164</v>
      </c>
      <c r="J43" s="150" t="s">
        <v>164</v>
      </c>
      <c r="K43" s="150" t="s">
        <v>164</v>
      </c>
      <c r="L43" s="150" t="s">
        <v>164</v>
      </c>
      <c r="M43" s="150" t="s">
        <v>164</v>
      </c>
      <c r="N43" s="150" t="s">
        <v>164</v>
      </c>
      <c r="O43" s="150" t="s">
        <v>164</v>
      </c>
      <c r="P43" s="150" t="s">
        <v>164</v>
      </c>
      <c r="Q43" s="150" t="s">
        <v>164</v>
      </c>
      <c r="R43" s="150" t="s">
        <v>164</v>
      </c>
      <c r="S43" s="151" t="s">
        <v>164</v>
      </c>
      <c r="T43" s="90"/>
      <c r="U43" s="90"/>
    </row>
    <row r="44" spans="5:21" ht="32.25" customHeight="1" x14ac:dyDescent="0.3">
      <c r="E44" s="93"/>
      <c r="F44" s="14" t="s">
        <v>37</v>
      </c>
      <c r="G44" s="149" t="s">
        <v>169</v>
      </c>
      <c r="H44" s="150" t="s">
        <v>165</v>
      </c>
      <c r="I44" s="150" t="s">
        <v>165</v>
      </c>
      <c r="J44" s="150" t="s">
        <v>165</v>
      </c>
      <c r="K44" s="150" t="s">
        <v>165</v>
      </c>
      <c r="L44" s="150" t="s">
        <v>165</v>
      </c>
      <c r="M44" s="150" t="s">
        <v>165</v>
      </c>
      <c r="N44" s="150" t="s">
        <v>165</v>
      </c>
      <c r="O44" s="150" t="s">
        <v>165</v>
      </c>
      <c r="P44" s="150" t="s">
        <v>165</v>
      </c>
      <c r="Q44" s="150" t="s">
        <v>165</v>
      </c>
      <c r="R44" s="150" t="s">
        <v>165</v>
      </c>
      <c r="S44" s="151" t="s">
        <v>165</v>
      </c>
      <c r="T44" s="90"/>
      <c r="U44" s="90"/>
    </row>
    <row r="45" spans="5:21" ht="32.25" customHeight="1" x14ac:dyDescent="0.3">
      <c r="E45" s="93"/>
      <c r="F45" s="14" t="s">
        <v>38</v>
      </c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90"/>
      <c r="U45" s="90"/>
    </row>
    <row r="46" spans="5:21" ht="32.25" customHeight="1" x14ac:dyDescent="0.3">
      <c r="E46" s="93"/>
      <c r="F46" s="14" t="s">
        <v>39</v>
      </c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90"/>
      <c r="U46" s="90"/>
    </row>
    <row r="47" spans="5:21" ht="32.25" customHeight="1" x14ac:dyDescent="0.3">
      <c r="E47" s="94"/>
      <c r="F47" s="14" t="s">
        <v>40</v>
      </c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/>
      <c r="N49" s="98"/>
      <c r="O49" s="99"/>
      <c r="P49" s="100" t="str">
        <f>IFERROR((M49*0.7)/N49,"")</f>
        <v/>
      </c>
      <c r="Q49" s="100"/>
      <c r="R49" s="101" t="str">
        <f>IFERROR((M49*0.3)/N49,"")</f>
        <v/>
      </c>
      <c r="S49" s="101"/>
      <c r="T49" s="97"/>
      <c r="U49" s="97"/>
    </row>
    <row r="50" spans="5:21" x14ac:dyDescent="0.3">
      <c r="E50" s="19" t="s">
        <v>44</v>
      </c>
      <c r="F50" s="12" t="s">
        <v>31</v>
      </c>
      <c r="G50" s="106" t="s">
        <v>32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 t="s">
        <v>33</v>
      </c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ht="14.4" customHeight="1" x14ac:dyDescent="0.3">
      <c r="E52" s="92"/>
      <c r="F52" s="14" t="s">
        <v>34</v>
      </c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 t="s">
        <v>36</v>
      </c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 t="s">
        <v>37</v>
      </c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 t="s">
        <v>38</v>
      </c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0"/>
      <c r="U55" s="90"/>
    </row>
    <row r="56" spans="5:21" ht="22.2" customHeight="1" x14ac:dyDescent="0.3">
      <c r="E56" s="93"/>
      <c r="F56" s="14" t="s">
        <v>39</v>
      </c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0"/>
      <c r="U56" s="90"/>
    </row>
    <row r="57" spans="5:21" x14ac:dyDescent="0.3">
      <c r="E57" s="94"/>
      <c r="F57" s="14" t="s">
        <v>40</v>
      </c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2858-B260-4FC1-910E-8377B2FEC944}">
  <dimension ref="A1:BU57"/>
  <sheetViews>
    <sheetView topLeftCell="AI1" zoomScale="70" workbookViewId="0">
      <selection activeCell="K17" sqref="K17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157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158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159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45931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/>
      <c r="I11" s="107"/>
      <c r="J11" s="107">
        <v>1</v>
      </c>
      <c r="K11" s="107"/>
      <c r="L11" s="107">
        <v>2</v>
      </c>
      <c r="M11" s="107"/>
      <c r="N11" s="107">
        <v>3</v>
      </c>
      <c r="O11" s="107"/>
      <c r="P11" s="107">
        <v>4</v>
      </c>
      <c r="Q11" s="107"/>
      <c r="R11" s="107">
        <v>5</v>
      </c>
      <c r="S11" s="107"/>
      <c r="T11" s="107">
        <v>6</v>
      </c>
      <c r="U11" s="107"/>
      <c r="V11" s="107">
        <v>7</v>
      </c>
      <c r="W11" s="107"/>
      <c r="X11" s="107">
        <v>8</v>
      </c>
      <c r="Y11" s="107"/>
      <c r="Z11" s="107">
        <v>9</v>
      </c>
      <c r="AA11" s="107"/>
      <c r="AB11" s="107">
        <v>10</v>
      </c>
      <c r="AC11" s="107"/>
      <c r="AD11" s="107">
        <v>11</v>
      </c>
      <c r="AE11" s="107"/>
      <c r="AF11" s="107">
        <v>12</v>
      </c>
      <c r="AG11" s="107"/>
      <c r="AH11" s="107">
        <v>13</v>
      </c>
      <c r="AI11" s="107"/>
      <c r="AJ11" s="107">
        <v>14</v>
      </c>
      <c r="AK11" s="107"/>
      <c r="AL11" s="107">
        <v>15</v>
      </c>
      <c r="AM11" s="107"/>
      <c r="AN11" s="107">
        <v>16</v>
      </c>
      <c r="AO11" s="107"/>
      <c r="AP11" s="107">
        <v>17</v>
      </c>
      <c r="AQ11" s="107"/>
      <c r="AR11" s="107">
        <v>18</v>
      </c>
      <c r="AS11" s="107"/>
      <c r="AT11" s="107">
        <v>19</v>
      </c>
      <c r="AU11" s="107"/>
      <c r="AV11" s="107">
        <v>20</v>
      </c>
      <c r="AW11" s="107"/>
      <c r="AX11" s="107">
        <v>21</v>
      </c>
      <c r="AY11" s="107"/>
      <c r="AZ11" s="107">
        <v>22</v>
      </c>
      <c r="BA11" s="107"/>
      <c r="BB11" s="107">
        <v>23</v>
      </c>
      <c r="BC11" s="107"/>
      <c r="BD11" s="107">
        <v>24</v>
      </c>
      <c r="BE11" s="107"/>
      <c r="BF11" s="107">
        <v>25</v>
      </c>
      <c r="BG11" s="107"/>
      <c r="BH11" s="107">
        <v>26</v>
      </c>
      <c r="BI11" s="107"/>
      <c r="BJ11" s="107">
        <v>27</v>
      </c>
      <c r="BK11" s="107"/>
      <c r="BL11" s="107">
        <v>28</v>
      </c>
      <c r="BM11" s="107"/>
      <c r="BN11" s="107">
        <v>29</v>
      </c>
      <c r="BO11" s="107"/>
      <c r="BP11" s="107">
        <v>30</v>
      </c>
      <c r="BQ11" s="107"/>
      <c r="BR11" s="107">
        <v>31</v>
      </c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>
        <f t="shared" ref="J12:J26" si="4">IF(K12="","",1)</f>
        <v>1</v>
      </c>
      <c r="K12" s="24" t="s">
        <v>139</v>
      </c>
      <c r="L12" s="17">
        <f t="shared" ref="L12:L26" si="5">IF(M12="","",1)</f>
        <v>1</v>
      </c>
      <c r="M12" s="24" t="s">
        <v>139</v>
      </c>
      <c r="N12" s="17">
        <f t="shared" ref="N12:N26" si="6">IF(O12="","",1)</f>
        <v>1</v>
      </c>
      <c r="O12" s="24" t="s">
        <v>139</v>
      </c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>
        <f t="shared" ref="T12:T26" si="9">IF(U12="","",1)</f>
        <v>1</v>
      </c>
      <c r="U12" s="24" t="s">
        <v>140</v>
      </c>
      <c r="V12" s="17">
        <f t="shared" ref="V12:V26" si="10">IF(W12="","",1)</f>
        <v>1</v>
      </c>
      <c r="W12" s="24" t="s">
        <v>140</v>
      </c>
      <c r="X12" s="25">
        <f t="shared" ref="X12:X26" si="11">IF(Y12="","",1)</f>
        <v>1</v>
      </c>
      <c r="Y12" s="24" t="s">
        <v>140</v>
      </c>
      <c r="Z12" s="17">
        <f t="shared" ref="Z12:Z26" si="12">IF(AA12="","",1)</f>
        <v>1</v>
      </c>
      <c r="AA12" s="24" t="s">
        <v>140</v>
      </c>
      <c r="AB12" s="25">
        <f t="shared" ref="AB12:AB26" si="13">IF(AC12="","",1)</f>
        <v>1</v>
      </c>
      <c r="AC12" s="24" t="s">
        <v>140</v>
      </c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0" t="str">
        <f t="shared" ref="AH12:AH26" si="16">IF(AI12="","",1)</f>
        <v/>
      </c>
      <c r="AI12" s="21"/>
      <c r="AJ12" s="25">
        <f t="shared" ref="AJ12:AJ26" si="17">IF(AK12="","",1)</f>
        <v>1</v>
      </c>
      <c r="AK12" s="24" t="s">
        <v>140</v>
      </c>
      <c r="AL12" s="17">
        <f t="shared" ref="AL12:AL26" si="18">IF(AM12="","",1)</f>
        <v>1</v>
      </c>
      <c r="AM12" s="24" t="s">
        <v>140</v>
      </c>
      <c r="AN12" s="25">
        <f t="shared" ref="AN12:AN26" si="19">IF(AO12="","",1)</f>
        <v>1</v>
      </c>
      <c r="AO12" s="24" t="s">
        <v>140</v>
      </c>
      <c r="AP12" s="25">
        <f t="shared" ref="AP12:AP26" si="20">IF(AQ12="","",1)</f>
        <v>1</v>
      </c>
      <c r="AQ12" s="24" t="s">
        <v>140</v>
      </c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>
        <f t="shared" ref="AV12:AV17" si="23">IF(AW12="","",1)</f>
        <v>1</v>
      </c>
      <c r="AW12" s="24" t="s">
        <v>175</v>
      </c>
      <c r="AX12" s="25">
        <f t="shared" ref="AX12:AX17" si="24">IF(AY12="","",1)</f>
        <v>1</v>
      </c>
      <c r="AY12" s="24" t="s">
        <v>175</v>
      </c>
      <c r="AZ12" s="25">
        <f t="shared" ref="AZ12:AZ17" si="25">IF(BA12="","",1)</f>
        <v>1</v>
      </c>
      <c r="BA12" s="24" t="s">
        <v>175</v>
      </c>
      <c r="BB12" s="25">
        <f t="shared" ref="BB12:BB17" si="26">IF(BC12="","",1)</f>
        <v>1</v>
      </c>
      <c r="BC12" s="24" t="s">
        <v>176</v>
      </c>
      <c r="BD12" s="25">
        <f t="shared" ref="BD12:BD14" si="27">IF(BE12="","",1)</f>
        <v>1</v>
      </c>
      <c r="BE12" s="24" t="s">
        <v>177</v>
      </c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>
        <f t="shared" ref="BJ12:BJ17" si="30">IF(BK12="","",1)</f>
        <v>1</v>
      </c>
      <c r="BK12" s="24" t="s">
        <v>178</v>
      </c>
      <c r="BL12" s="25">
        <f t="shared" ref="BL12:BL17" si="31">IF(BM12="","",1)</f>
        <v>1</v>
      </c>
      <c r="BM12" s="24" t="s">
        <v>153</v>
      </c>
      <c r="BN12" s="25">
        <f t="shared" ref="BN12:BN17" si="32">IF(BO12="","",1)</f>
        <v>1</v>
      </c>
      <c r="BO12" s="24" t="s">
        <v>154</v>
      </c>
      <c r="BP12" s="25">
        <f t="shared" ref="BP12:BP17" si="33">IF(BQ12="","",1)</f>
        <v>1</v>
      </c>
      <c r="BQ12" s="24" t="s">
        <v>155</v>
      </c>
      <c r="BR12" s="25">
        <f t="shared" ref="BR12:BR17" si="34">IF(BS12="","",1)</f>
        <v>1</v>
      </c>
      <c r="BS12" s="24" t="s">
        <v>140</v>
      </c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>
        <f t="shared" si="4"/>
        <v>1</v>
      </c>
      <c r="K13" s="24" t="s">
        <v>139</v>
      </c>
      <c r="L13" s="17">
        <f t="shared" si="5"/>
        <v>1</v>
      </c>
      <c r="M13" s="24" t="s">
        <v>139</v>
      </c>
      <c r="N13" s="17">
        <f t="shared" si="6"/>
        <v>1</v>
      </c>
      <c r="O13" s="24" t="s">
        <v>139</v>
      </c>
      <c r="P13" s="17" t="str">
        <f t="shared" si="7"/>
        <v/>
      </c>
      <c r="Q13" s="5"/>
      <c r="R13" s="20" t="str">
        <f t="shared" si="8"/>
        <v/>
      </c>
      <c r="S13" s="21"/>
      <c r="T13" s="25">
        <f t="shared" si="9"/>
        <v>1</v>
      </c>
      <c r="U13" s="24" t="s">
        <v>140</v>
      </c>
      <c r="V13" s="17">
        <f t="shared" si="10"/>
        <v>1</v>
      </c>
      <c r="W13" s="24" t="s">
        <v>140</v>
      </c>
      <c r="X13" s="25">
        <f t="shared" si="11"/>
        <v>1</v>
      </c>
      <c r="Y13" s="24" t="s">
        <v>140</v>
      </c>
      <c r="Z13" s="17">
        <f t="shared" si="12"/>
        <v>1</v>
      </c>
      <c r="AA13" s="24" t="s">
        <v>140</v>
      </c>
      <c r="AB13" s="25">
        <f t="shared" si="13"/>
        <v>1</v>
      </c>
      <c r="AC13" s="24" t="s">
        <v>140</v>
      </c>
      <c r="AD13" s="25" t="str">
        <f t="shared" si="14"/>
        <v/>
      </c>
      <c r="AE13" s="24"/>
      <c r="AF13" s="20" t="str">
        <f t="shared" si="15"/>
        <v/>
      </c>
      <c r="AG13" s="21"/>
      <c r="AH13" s="20" t="str">
        <f t="shared" si="16"/>
        <v/>
      </c>
      <c r="AI13" s="21"/>
      <c r="AJ13" s="25">
        <f t="shared" si="17"/>
        <v>1</v>
      </c>
      <c r="AK13" s="24" t="s">
        <v>140</v>
      </c>
      <c r="AL13" s="17">
        <f t="shared" si="18"/>
        <v>1</v>
      </c>
      <c r="AM13" s="24" t="s">
        <v>140</v>
      </c>
      <c r="AN13" s="25">
        <f t="shared" si="19"/>
        <v>1</v>
      </c>
      <c r="AO13" s="24" t="s">
        <v>140</v>
      </c>
      <c r="AP13" s="25">
        <f t="shared" si="20"/>
        <v>1</v>
      </c>
      <c r="AQ13" s="24" t="s">
        <v>140</v>
      </c>
      <c r="AR13" s="25" t="str">
        <f t="shared" si="21"/>
        <v/>
      </c>
      <c r="AS13" s="24"/>
      <c r="AT13" s="20" t="str">
        <f t="shared" si="22"/>
        <v/>
      </c>
      <c r="AU13" s="21"/>
      <c r="AV13" s="25">
        <f t="shared" si="23"/>
        <v>1</v>
      </c>
      <c r="AW13" s="24" t="s">
        <v>175</v>
      </c>
      <c r="AX13" s="25">
        <f t="shared" si="24"/>
        <v>1</v>
      </c>
      <c r="AY13" s="24" t="s">
        <v>175</v>
      </c>
      <c r="AZ13" s="25">
        <f t="shared" si="25"/>
        <v>1</v>
      </c>
      <c r="BA13" s="24" t="s">
        <v>175</v>
      </c>
      <c r="BB13" s="25">
        <f t="shared" si="26"/>
        <v>1</v>
      </c>
      <c r="BC13" s="24" t="s">
        <v>176</v>
      </c>
      <c r="BD13" s="25">
        <f t="shared" si="27"/>
        <v>1</v>
      </c>
      <c r="BE13" s="24" t="s">
        <v>177</v>
      </c>
      <c r="BF13" s="25" t="str">
        <f t="shared" si="28"/>
        <v/>
      </c>
      <c r="BG13" s="24"/>
      <c r="BH13" s="20" t="str">
        <f t="shared" si="29"/>
        <v/>
      </c>
      <c r="BI13" s="21"/>
      <c r="BJ13" s="25">
        <f t="shared" si="30"/>
        <v>1</v>
      </c>
      <c r="BK13" s="24" t="s">
        <v>178</v>
      </c>
      <c r="BL13" s="25">
        <f t="shared" si="31"/>
        <v>1</v>
      </c>
      <c r="BM13" s="24" t="s">
        <v>153</v>
      </c>
      <c r="BN13" s="25">
        <f t="shared" si="32"/>
        <v>1</v>
      </c>
      <c r="BO13" s="24" t="s">
        <v>154</v>
      </c>
      <c r="BP13" s="25">
        <f t="shared" si="33"/>
        <v>1</v>
      </c>
      <c r="BQ13" s="24" t="s">
        <v>155</v>
      </c>
      <c r="BR13" s="25">
        <f t="shared" si="34"/>
        <v>1</v>
      </c>
      <c r="BS13" s="24" t="s">
        <v>140</v>
      </c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>
        <f t="shared" si="4"/>
        <v>1</v>
      </c>
      <c r="K14" s="24" t="s">
        <v>139</v>
      </c>
      <c r="L14" s="17">
        <f t="shared" si="5"/>
        <v>1</v>
      </c>
      <c r="M14" s="24" t="s">
        <v>139</v>
      </c>
      <c r="N14" s="17">
        <f t="shared" si="6"/>
        <v>1</v>
      </c>
      <c r="O14" s="24" t="s">
        <v>139</v>
      </c>
      <c r="P14" s="17" t="str">
        <f t="shared" si="7"/>
        <v/>
      </c>
      <c r="Q14" s="5"/>
      <c r="R14" s="20" t="str">
        <f t="shared" si="8"/>
        <v/>
      </c>
      <c r="S14" s="21"/>
      <c r="T14" s="25">
        <f t="shared" si="9"/>
        <v>1</v>
      </c>
      <c r="U14" s="24" t="s">
        <v>140</v>
      </c>
      <c r="V14" s="17">
        <f t="shared" si="10"/>
        <v>1</v>
      </c>
      <c r="W14" s="24" t="s">
        <v>140</v>
      </c>
      <c r="X14" s="25">
        <f t="shared" si="11"/>
        <v>1</v>
      </c>
      <c r="Y14" s="24" t="s">
        <v>140</v>
      </c>
      <c r="Z14" s="17">
        <f t="shared" si="12"/>
        <v>1</v>
      </c>
      <c r="AA14" s="24" t="s">
        <v>140</v>
      </c>
      <c r="AB14" s="25">
        <f t="shared" si="13"/>
        <v>1</v>
      </c>
      <c r="AC14" s="24" t="s">
        <v>140</v>
      </c>
      <c r="AD14" s="25" t="str">
        <f t="shared" si="14"/>
        <v/>
      </c>
      <c r="AE14" s="24"/>
      <c r="AF14" s="20" t="str">
        <f t="shared" si="15"/>
        <v/>
      </c>
      <c r="AG14" s="21"/>
      <c r="AH14" s="20" t="str">
        <f t="shared" si="16"/>
        <v/>
      </c>
      <c r="AI14" s="21"/>
      <c r="AJ14" s="25">
        <f t="shared" si="17"/>
        <v>1</v>
      </c>
      <c r="AK14" s="24" t="s">
        <v>140</v>
      </c>
      <c r="AL14" s="17">
        <f t="shared" si="18"/>
        <v>1</v>
      </c>
      <c r="AM14" s="24" t="s">
        <v>140</v>
      </c>
      <c r="AN14" s="25">
        <f t="shared" si="19"/>
        <v>1</v>
      </c>
      <c r="AO14" s="24" t="s">
        <v>140</v>
      </c>
      <c r="AP14" s="25">
        <f t="shared" si="20"/>
        <v>1</v>
      </c>
      <c r="AQ14" s="24" t="s">
        <v>140</v>
      </c>
      <c r="AR14" s="25" t="str">
        <f t="shared" si="21"/>
        <v/>
      </c>
      <c r="AS14" s="24"/>
      <c r="AT14" s="20" t="str">
        <f t="shared" si="22"/>
        <v/>
      </c>
      <c r="AU14" s="21"/>
      <c r="AV14" s="25">
        <f t="shared" si="23"/>
        <v>1</v>
      </c>
      <c r="AW14" s="24" t="s">
        <v>175</v>
      </c>
      <c r="AX14" s="25">
        <f t="shared" si="24"/>
        <v>1</v>
      </c>
      <c r="AY14" s="24" t="s">
        <v>175</v>
      </c>
      <c r="AZ14" s="25">
        <f t="shared" si="25"/>
        <v>1</v>
      </c>
      <c r="BA14" s="24" t="s">
        <v>175</v>
      </c>
      <c r="BB14" s="25">
        <f t="shared" si="26"/>
        <v>1</v>
      </c>
      <c r="BC14" s="24" t="s">
        <v>176</v>
      </c>
      <c r="BD14" s="25">
        <f t="shared" si="27"/>
        <v>1</v>
      </c>
      <c r="BE14" s="24" t="s">
        <v>177</v>
      </c>
      <c r="BF14" s="25" t="str">
        <f t="shared" si="28"/>
        <v/>
      </c>
      <c r="BG14" s="24"/>
      <c r="BH14" s="20" t="str">
        <f t="shared" si="29"/>
        <v/>
      </c>
      <c r="BI14" s="21"/>
      <c r="BJ14" s="25">
        <f t="shared" si="30"/>
        <v>1</v>
      </c>
      <c r="BK14" s="24" t="s">
        <v>178</v>
      </c>
      <c r="BL14" s="25">
        <f t="shared" si="31"/>
        <v>1</v>
      </c>
      <c r="BM14" s="24" t="s">
        <v>153</v>
      </c>
      <c r="BN14" s="25">
        <f t="shared" si="32"/>
        <v>1</v>
      </c>
      <c r="BO14" s="24" t="s">
        <v>154</v>
      </c>
      <c r="BP14" s="25">
        <f t="shared" si="33"/>
        <v>1</v>
      </c>
      <c r="BQ14" s="24" t="s">
        <v>155</v>
      </c>
      <c r="BR14" s="25">
        <f t="shared" si="34"/>
        <v>1</v>
      </c>
      <c r="BS14" s="24" t="s">
        <v>140</v>
      </c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>
        <f t="shared" si="4"/>
        <v>1</v>
      </c>
      <c r="K15" s="24" t="s">
        <v>139</v>
      </c>
      <c r="L15" s="17">
        <f t="shared" si="5"/>
        <v>1</v>
      </c>
      <c r="M15" s="24" t="s">
        <v>139</v>
      </c>
      <c r="N15" s="17">
        <f t="shared" si="6"/>
        <v>1</v>
      </c>
      <c r="O15" s="24" t="s">
        <v>139</v>
      </c>
      <c r="P15" s="17" t="str">
        <f t="shared" si="7"/>
        <v/>
      </c>
      <c r="Q15" s="5"/>
      <c r="R15" s="20" t="str">
        <f t="shared" si="8"/>
        <v/>
      </c>
      <c r="S15" s="21"/>
      <c r="T15" s="25">
        <f t="shared" si="9"/>
        <v>1</v>
      </c>
      <c r="U15" s="24" t="s">
        <v>140</v>
      </c>
      <c r="V15" s="17">
        <f t="shared" si="10"/>
        <v>1</v>
      </c>
      <c r="W15" s="24" t="s">
        <v>140</v>
      </c>
      <c r="X15" s="25">
        <f t="shared" si="11"/>
        <v>1</v>
      </c>
      <c r="Y15" s="24" t="s">
        <v>140</v>
      </c>
      <c r="Z15" s="17">
        <f t="shared" si="12"/>
        <v>1</v>
      </c>
      <c r="AA15" s="24" t="s">
        <v>140</v>
      </c>
      <c r="AB15" s="25">
        <f t="shared" si="13"/>
        <v>1</v>
      </c>
      <c r="AC15" s="24" t="s">
        <v>140</v>
      </c>
      <c r="AD15" s="25" t="str">
        <f t="shared" si="14"/>
        <v/>
      </c>
      <c r="AE15" s="24"/>
      <c r="AF15" s="20" t="str">
        <f t="shared" si="15"/>
        <v/>
      </c>
      <c r="AG15" s="21"/>
      <c r="AH15" s="20" t="str">
        <f t="shared" si="16"/>
        <v/>
      </c>
      <c r="AI15" s="21"/>
      <c r="AJ15" s="25">
        <f t="shared" si="17"/>
        <v>1</v>
      </c>
      <c r="AK15" s="24" t="s">
        <v>140</v>
      </c>
      <c r="AL15" s="17">
        <f t="shared" si="18"/>
        <v>1</v>
      </c>
      <c r="AM15" s="24" t="s">
        <v>140</v>
      </c>
      <c r="AN15" s="25">
        <f t="shared" si="19"/>
        <v>1</v>
      </c>
      <c r="AO15" s="24" t="s">
        <v>140</v>
      </c>
      <c r="AP15" s="25">
        <f t="shared" si="20"/>
        <v>1</v>
      </c>
      <c r="AQ15" s="24" t="s">
        <v>140</v>
      </c>
      <c r="AR15" s="25" t="str">
        <f t="shared" si="21"/>
        <v/>
      </c>
      <c r="AS15" s="24"/>
      <c r="AT15" s="20" t="str">
        <f t="shared" si="22"/>
        <v/>
      </c>
      <c r="AU15" s="21"/>
      <c r="AV15" s="25">
        <f t="shared" si="23"/>
        <v>1</v>
      </c>
      <c r="AW15" s="24" t="s">
        <v>175</v>
      </c>
      <c r="AX15" s="25">
        <f t="shared" si="24"/>
        <v>1</v>
      </c>
      <c r="AY15" s="24" t="s">
        <v>175</v>
      </c>
      <c r="AZ15" s="25">
        <f t="shared" si="25"/>
        <v>1</v>
      </c>
      <c r="BA15" s="24" t="s">
        <v>176</v>
      </c>
      <c r="BB15" s="25">
        <f t="shared" si="26"/>
        <v>1</v>
      </c>
      <c r="BC15" s="24" t="s">
        <v>177</v>
      </c>
      <c r="BD15" s="25">
        <f t="shared" ref="BD15:BD17" si="36">IF(BE15="","",1)</f>
        <v>1</v>
      </c>
      <c r="BE15" s="24" t="s">
        <v>177</v>
      </c>
      <c r="BF15" s="25" t="str">
        <f t="shared" si="28"/>
        <v/>
      </c>
      <c r="BG15" s="24"/>
      <c r="BH15" s="20" t="str">
        <f t="shared" si="29"/>
        <v/>
      </c>
      <c r="BI15" s="21"/>
      <c r="BJ15" s="25">
        <f t="shared" si="30"/>
        <v>1</v>
      </c>
      <c r="BK15" s="24" t="s">
        <v>178</v>
      </c>
      <c r="BL15" s="25">
        <f t="shared" si="31"/>
        <v>1</v>
      </c>
      <c r="BM15" s="24" t="s">
        <v>153</v>
      </c>
      <c r="BN15" s="25">
        <f t="shared" si="32"/>
        <v>1</v>
      </c>
      <c r="BO15" s="24" t="s">
        <v>154</v>
      </c>
      <c r="BP15" s="25">
        <f t="shared" si="33"/>
        <v>1</v>
      </c>
      <c r="BQ15" s="24" t="s">
        <v>155</v>
      </c>
      <c r="BR15" s="25">
        <f t="shared" si="34"/>
        <v>1</v>
      </c>
      <c r="BS15" s="24" t="s">
        <v>140</v>
      </c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>
        <f t="shared" si="4"/>
        <v>1</v>
      </c>
      <c r="K16" s="24" t="s">
        <v>139</v>
      </c>
      <c r="L16" s="17">
        <f t="shared" si="5"/>
        <v>1</v>
      </c>
      <c r="M16" s="24" t="s">
        <v>139</v>
      </c>
      <c r="N16" s="17">
        <f t="shared" si="6"/>
        <v>1</v>
      </c>
      <c r="O16" s="24" t="s">
        <v>139</v>
      </c>
      <c r="P16" s="17" t="str">
        <f t="shared" si="7"/>
        <v/>
      </c>
      <c r="Q16" s="5"/>
      <c r="R16" s="20" t="str">
        <f t="shared" si="8"/>
        <v/>
      </c>
      <c r="S16" s="21"/>
      <c r="T16" s="25">
        <f t="shared" si="9"/>
        <v>1</v>
      </c>
      <c r="U16" s="24" t="s">
        <v>140</v>
      </c>
      <c r="V16" s="17">
        <f t="shared" si="10"/>
        <v>1</v>
      </c>
      <c r="W16" s="24" t="s">
        <v>140</v>
      </c>
      <c r="X16" s="25">
        <f t="shared" si="11"/>
        <v>1</v>
      </c>
      <c r="Y16" s="24" t="s">
        <v>140</v>
      </c>
      <c r="Z16" s="17">
        <f t="shared" si="12"/>
        <v>1</v>
      </c>
      <c r="AA16" s="24" t="s">
        <v>140</v>
      </c>
      <c r="AB16" s="25">
        <f t="shared" si="13"/>
        <v>1</v>
      </c>
      <c r="AC16" s="24" t="s">
        <v>140</v>
      </c>
      <c r="AD16" s="25" t="str">
        <f t="shared" si="14"/>
        <v/>
      </c>
      <c r="AE16" s="24"/>
      <c r="AF16" s="20" t="str">
        <f t="shared" si="15"/>
        <v/>
      </c>
      <c r="AG16" s="21"/>
      <c r="AH16" s="20" t="str">
        <f t="shared" si="16"/>
        <v/>
      </c>
      <c r="AI16" s="21"/>
      <c r="AJ16" s="25">
        <f t="shared" si="17"/>
        <v>1</v>
      </c>
      <c r="AK16" s="24" t="s">
        <v>140</v>
      </c>
      <c r="AL16" s="17">
        <f t="shared" si="18"/>
        <v>1</v>
      </c>
      <c r="AM16" s="24" t="s">
        <v>140</v>
      </c>
      <c r="AN16" s="25">
        <f t="shared" si="19"/>
        <v>1</v>
      </c>
      <c r="AO16" s="24" t="s">
        <v>140</v>
      </c>
      <c r="AP16" s="25">
        <f t="shared" si="20"/>
        <v>1</v>
      </c>
      <c r="AQ16" s="24" t="s">
        <v>140</v>
      </c>
      <c r="AR16" s="25" t="str">
        <f t="shared" si="21"/>
        <v/>
      </c>
      <c r="AS16" s="24"/>
      <c r="AT16" s="20" t="str">
        <f t="shared" si="22"/>
        <v/>
      </c>
      <c r="AU16" s="21"/>
      <c r="AV16" s="25">
        <f t="shared" si="23"/>
        <v>1</v>
      </c>
      <c r="AW16" s="24" t="s">
        <v>175</v>
      </c>
      <c r="AX16" s="25">
        <f t="shared" si="24"/>
        <v>1</v>
      </c>
      <c r="AY16" s="24" t="s">
        <v>175</v>
      </c>
      <c r="AZ16" s="25">
        <f t="shared" si="25"/>
        <v>1</v>
      </c>
      <c r="BA16" s="24" t="s">
        <v>176</v>
      </c>
      <c r="BB16" s="25">
        <f t="shared" si="26"/>
        <v>1</v>
      </c>
      <c r="BC16" s="24" t="s">
        <v>176</v>
      </c>
      <c r="BD16" s="25">
        <f t="shared" si="36"/>
        <v>1</v>
      </c>
      <c r="BE16" s="24" t="s">
        <v>177</v>
      </c>
      <c r="BF16" s="25" t="str">
        <f t="shared" si="28"/>
        <v/>
      </c>
      <c r="BG16" s="24"/>
      <c r="BH16" s="20" t="str">
        <f t="shared" si="29"/>
        <v/>
      </c>
      <c r="BI16" s="21"/>
      <c r="BJ16" s="25">
        <f t="shared" si="30"/>
        <v>1</v>
      </c>
      <c r="BK16" s="24" t="s">
        <v>178</v>
      </c>
      <c r="BL16" s="25">
        <f t="shared" si="31"/>
        <v>1</v>
      </c>
      <c r="BM16" s="24" t="s">
        <v>153</v>
      </c>
      <c r="BN16" s="25">
        <f t="shared" si="32"/>
        <v>1</v>
      </c>
      <c r="BO16" s="24" t="s">
        <v>154</v>
      </c>
      <c r="BP16" s="25">
        <f t="shared" si="33"/>
        <v>1</v>
      </c>
      <c r="BQ16" s="24" t="s">
        <v>155</v>
      </c>
      <c r="BR16" s="25">
        <f t="shared" si="34"/>
        <v>1</v>
      </c>
      <c r="BS16" s="24" t="s">
        <v>140</v>
      </c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>
        <f t="shared" si="4"/>
        <v>1</v>
      </c>
      <c r="K17" s="24" t="s">
        <v>139</v>
      </c>
      <c r="L17" s="17">
        <f t="shared" si="5"/>
        <v>1</v>
      </c>
      <c r="M17" s="24" t="s">
        <v>139</v>
      </c>
      <c r="N17" s="17">
        <f t="shared" si="6"/>
        <v>1</v>
      </c>
      <c r="O17" s="24" t="s">
        <v>139</v>
      </c>
      <c r="P17" s="17" t="str">
        <f t="shared" si="7"/>
        <v/>
      </c>
      <c r="Q17" s="5"/>
      <c r="R17" s="20" t="str">
        <f t="shared" si="8"/>
        <v/>
      </c>
      <c r="S17" s="21"/>
      <c r="T17" s="25">
        <f t="shared" si="9"/>
        <v>1</v>
      </c>
      <c r="U17" s="24" t="s">
        <v>140</v>
      </c>
      <c r="V17" s="17">
        <f t="shared" si="10"/>
        <v>1</v>
      </c>
      <c r="W17" s="24" t="s">
        <v>140</v>
      </c>
      <c r="X17" s="25">
        <f t="shared" si="11"/>
        <v>1</v>
      </c>
      <c r="Y17" s="24" t="s">
        <v>140</v>
      </c>
      <c r="Z17" s="17">
        <f t="shared" si="12"/>
        <v>1</v>
      </c>
      <c r="AA17" s="24" t="s">
        <v>140</v>
      </c>
      <c r="AB17" s="25">
        <f t="shared" si="13"/>
        <v>1</v>
      </c>
      <c r="AC17" s="24" t="s">
        <v>140</v>
      </c>
      <c r="AD17" s="25" t="str">
        <f t="shared" si="14"/>
        <v/>
      </c>
      <c r="AE17" s="24"/>
      <c r="AF17" s="20" t="str">
        <f t="shared" si="15"/>
        <v/>
      </c>
      <c r="AG17" s="21"/>
      <c r="AH17" s="20" t="str">
        <f t="shared" si="16"/>
        <v/>
      </c>
      <c r="AI17" s="21"/>
      <c r="AJ17" s="25">
        <f t="shared" si="17"/>
        <v>1</v>
      </c>
      <c r="AK17" s="24" t="s">
        <v>140</v>
      </c>
      <c r="AL17" s="17">
        <f t="shared" si="18"/>
        <v>1</v>
      </c>
      <c r="AM17" s="24" t="s">
        <v>140</v>
      </c>
      <c r="AN17" s="25">
        <f t="shared" si="19"/>
        <v>1</v>
      </c>
      <c r="AO17" s="24" t="s">
        <v>140</v>
      </c>
      <c r="AP17" s="25">
        <f t="shared" si="20"/>
        <v>1</v>
      </c>
      <c r="AQ17" s="24" t="s">
        <v>140</v>
      </c>
      <c r="AR17" s="25" t="str">
        <f t="shared" si="21"/>
        <v/>
      </c>
      <c r="AS17" s="24"/>
      <c r="AT17" s="20" t="str">
        <f t="shared" si="22"/>
        <v/>
      </c>
      <c r="AU17" s="21"/>
      <c r="AV17" s="25">
        <f t="shared" si="23"/>
        <v>1</v>
      </c>
      <c r="AW17" s="24" t="s">
        <v>175</v>
      </c>
      <c r="AX17" s="25">
        <f t="shared" si="24"/>
        <v>1</v>
      </c>
      <c r="AY17" s="24" t="s">
        <v>175</v>
      </c>
      <c r="AZ17" s="25">
        <f t="shared" si="25"/>
        <v>1</v>
      </c>
      <c r="BA17" s="24" t="s">
        <v>176</v>
      </c>
      <c r="BB17" s="25">
        <f t="shared" si="26"/>
        <v>1</v>
      </c>
      <c r="BC17" s="24" t="s">
        <v>176</v>
      </c>
      <c r="BD17" s="25">
        <f t="shared" si="36"/>
        <v>1</v>
      </c>
      <c r="BE17" s="24" t="s">
        <v>177</v>
      </c>
      <c r="BF17" s="25" t="str">
        <f t="shared" si="28"/>
        <v/>
      </c>
      <c r="BG17" s="24"/>
      <c r="BH17" s="20" t="str">
        <f t="shared" si="29"/>
        <v/>
      </c>
      <c r="BI17" s="21"/>
      <c r="BJ17" s="25">
        <f t="shared" si="30"/>
        <v>1</v>
      </c>
      <c r="BK17" s="24" t="s">
        <v>178</v>
      </c>
      <c r="BL17" s="25">
        <f t="shared" si="31"/>
        <v>1</v>
      </c>
      <c r="BM17" s="24" t="s">
        <v>153</v>
      </c>
      <c r="BN17" s="25">
        <f t="shared" si="32"/>
        <v>1</v>
      </c>
      <c r="BO17" s="24" t="s">
        <v>154</v>
      </c>
      <c r="BP17" s="25">
        <f t="shared" si="33"/>
        <v>1</v>
      </c>
      <c r="BQ17" s="24" t="s">
        <v>155</v>
      </c>
      <c r="BR17" s="25">
        <f t="shared" si="34"/>
        <v>1</v>
      </c>
      <c r="BS17" s="24" t="s">
        <v>140</v>
      </c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/>
      <c r="G18" s="24"/>
      <c r="H18" s="17" t="str">
        <f t="shared" si="3"/>
        <v/>
      </c>
      <c r="I18" s="24"/>
      <c r="J18" s="17" t="str">
        <f t="shared" si="4"/>
        <v/>
      </c>
      <c r="K18" s="24"/>
      <c r="L18" s="17" t="str">
        <f t="shared" si="5"/>
        <v/>
      </c>
      <c r="M18" s="24"/>
      <c r="N18" s="17" t="str">
        <f t="shared" si="6"/>
        <v/>
      </c>
      <c r="O18" s="24"/>
      <c r="P18" s="17" t="str">
        <f t="shared" si="7"/>
        <v/>
      </c>
      <c r="Q18" s="5"/>
      <c r="R18" s="20" t="str">
        <f t="shared" si="8"/>
        <v/>
      </c>
      <c r="S18" s="21"/>
      <c r="T18" s="25" t="str">
        <f t="shared" si="9"/>
        <v/>
      </c>
      <c r="U18" s="24"/>
      <c r="V18" s="17" t="str">
        <f t="shared" si="10"/>
        <v/>
      </c>
      <c r="W18" s="24"/>
      <c r="X18" s="25" t="str">
        <f t="shared" si="11"/>
        <v/>
      </c>
      <c r="Y18" s="24"/>
      <c r="Z18" s="17" t="str">
        <f t="shared" si="12"/>
        <v/>
      </c>
      <c r="AA18" s="24"/>
      <c r="AB18" s="25" t="str">
        <f t="shared" si="13"/>
        <v/>
      </c>
      <c r="AC18" s="24"/>
      <c r="AD18" s="25" t="str">
        <f t="shared" si="14"/>
        <v/>
      </c>
      <c r="AE18" s="24"/>
      <c r="AF18" s="20" t="str">
        <f t="shared" si="15"/>
        <v/>
      </c>
      <c r="AG18" s="21"/>
      <c r="AH18" s="20" t="str">
        <f t="shared" si="16"/>
        <v/>
      </c>
      <c r="AI18" s="21"/>
      <c r="AJ18" s="25" t="str">
        <f t="shared" si="17"/>
        <v/>
      </c>
      <c r="AK18" s="24"/>
      <c r="AL18" s="17" t="str">
        <f t="shared" si="18"/>
        <v/>
      </c>
      <c r="AM18" s="24"/>
      <c r="AN18" s="25" t="str">
        <f t="shared" si="19"/>
        <v/>
      </c>
      <c r="AO18" s="24"/>
      <c r="AP18" s="25" t="str">
        <f t="shared" si="20"/>
        <v/>
      </c>
      <c r="AQ18" s="24"/>
      <c r="AR18" s="25" t="str">
        <f t="shared" si="21"/>
        <v/>
      </c>
      <c r="AS18" s="24"/>
      <c r="AT18" s="20" t="str">
        <f t="shared" si="22"/>
        <v/>
      </c>
      <c r="AU18" s="21"/>
      <c r="AV18" s="25"/>
      <c r="AW18" s="24"/>
      <c r="AX18" s="25"/>
      <c r="AY18" s="24"/>
      <c r="AZ18" s="17"/>
      <c r="BA18" s="24"/>
      <c r="BB18" s="25"/>
      <c r="BC18" s="24"/>
      <c r="BD18" s="25"/>
      <c r="BE18" s="24"/>
      <c r="BF18" s="25" t="str">
        <f t="shared" si="28"/>
        <v/>
      </c>
      <c r="BG18" s="5"/>
      <c r="BH18" s="20" t="str">
        <f t="shared" si="29"/>
        <v/>
      </c>
      <c r="BI18" s="21"/>
      <c r="BJ18" s="25" t="str">
        <f t="shared" ref="BJ18:BJ26" si="37">IF(BK18="","",1)</f>
        <v/>
      </c>
      <c r="BK18" s="24"/>
      <c r="BL18" s="25" t="str">
        <f t="shared" ref="BL18:BL26" si="38">IF(BM18="","",1)</f>
        <v/>
      </c>
      <c r="BM18" s="24"/>
      <c r="BN18" s="17" t="str">
        <f t="shared" ref="BN18:BN26" si="39">IF(BO18="","",1)</f>
        <v/>
      </c>
      <c r="BO18" s="24"/>
      <c r="BP18" s="25" t="str">
        <f t="shared" ref="BP18:BP26" si="40">IF(BQ18="","",1)</f>
        <v/>
      </c>
      <c r="BQ18" s="24"/>
      <c r="BR18" s="25" t="str">
        <f t="shared" ref="BR18:BR26" si="41">IF(BS18="","",1)</f>
        <v/>
      </c>
      <c r="BS18" s="24"/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/>
      <c r="G19" s="24"/>
      <c r="H19" s="17" t="str">
        <f t="shared" si="3"/>
        <v/>
      </c>
      <c r="I19" s="24"/>
      <c r="J19" s="17" t="str">
        <f t="shared" si="4"/>
        <v/>
      </c>
      <c r="K19" s="24"/>
      <c r="L19" s="17" t="str">
        <f t="shared" si="5"/>
        <v/>
      </c>
      <c r="M19" s="24"/>
      <c r="N19" s="17" t="str">
        <f t="shared" si="6"/>
        <v/>
      </c>
      <c r="O19" s="24"/>
      <c r="P19" s="17" t="str">
        <f t="shared" si="7"/>
        <v/>
      </c>
      <c r="Q19" s="5"/>
      <c r="R19" s="20" t="str">
        <f t="shared" si="8"/>
        <v/>
      </c>
      <c r="S19" s="21"/>
      <c r="T19" s="25" t="str">
        <f t="shared" si="9"/>
        <v/>
      </c>
      <c r="U19" s="24"/>
      <c r="V19" s="17" t="str">
        <f t="shared" si="10"/>
        <v/>
      </c>
      <c r="W19" s="24"/>
      <c r="X19" s="25" t="str">
        <f t="shared" si="11"/>
        <v/>
      </c>
      <c r="Y19" s="24"/>
      <c r="Z19" s="17" t="str">
        <f t="shared" si="12"/>
        <v/>
      </c>
      <c r="AA19" s="24"/>
      <c r="AB19" s="25" t="str">
        <f t="shared" si="13"/>
        <v/>
      </c>
      <c r="AC19" s="24"/>
      <c r="AD19" s="25" t="str">
        <f t="shared" si="14"/>
        <v/>
      </c>
      <c r="AE19" s="24"/>
      <c r="AF19" s="20" t="str">
        <f t="shared" si="15"/>
        <v/>
      </c>
      <c r="AG19" s="21"/>
      <c r="AH19" s="20" t="str">
        <f t="shared" si="16"/>
        <v/>
      </c>
      <c r="AI19" s="21"/>
      <c r="AJ19" s="25" t="str">
        <f t="shared" si="17"/>
        <v/>
      </c>
      <c r="AK19" s="24"/>
      <c r="AL19" s="17" t="str">
        <f t="shared" si="18"/>
        <v/>
      </c>
      <c r="AM19" s="24"/>
      <c r="AN19" s="25" t="str">
        <f t="shared" si="19"/>
        <v/>
      </c>
      <c r="AO19" s="24"/>
      <c r="AP19" s="25" t="str">
        <f t="shared" si="20"/>
        <v/>
      </c>
      <c r="AQ19" s="24"/>
      <c r="AR19" s="25" t="str">
        <f t="shared" si="21"/>
        <v/>
      </c>
      <c r="AS19" s="24"/>
      <c r="AT19" s="20" t="str">
        <f t="shared" si="22"/>
        <v/>
      </c>
      <c r="AU19" s="21"/>
      <c r="AV19" s="25" t="str">
        <f t="shared" ref="AV19:AV26" si="42">IF(AW19="","",1)</f>
        <v/>
      </c>
      <c r="AW19" s="24"/>
      <c r="AX19" s="25" t="str">
        <f t="shared" ref="AX19:AX26" si="43">IF(AY19="","",1)</f>
        <v/>
      </c>
      <c r="AY19" s="24"/>
      <c r="AZ19" s="17" t="str">
        <f t="shared" ref="AZ19:AZ26" si="44">IF(BA19="","",1)</f>
        <v/>
      </c>
      <c r="BA19" s="24"/>
      <c r="BB19" s="25" t="str">
        <f t="shared" ref="BB19:BB26" si="45">IF(BC19="","",1)</f>
        <v/>
      </c>
      <c r="BC19" s="24"/>
      <c r="BD19" s="25" t="str">
        <f t="shared" ref="BD19:BD26" si="46">IF(BE19="","",1)</f>
        <v/>
      </c>
      <c r="BE19" s="24"/>
      <c r="BF19" s="25" t="str">
        <f t="shared" si="28"/>
        <v/>
      </c>
      <c r="BG19" s="5"/>
      <c r="BH19" s="20" t="str">
        <f t="shared" si="29"/>
        <v/>
      </c>
      <c r="BI19" s="21"/>
      <c r="BJ19" s="25" t="str">
        <f t="shared" si="37"/>
        <v/>
      </c>
      <c r="BK19" s="24"/>
      <c r="BL19" s="25" t="str">
        <f t="shared" si="38"/>
        <v/>
      </c>
      <c r="BM19" s="24"/>
      <c r="BN19" s="17" t="str">
        <f t="shared" si="39"/>
        <v/>
      </c>
      <c r="BO19" s="24"/>
      <c r="BP19" s="25" t="str">
        <f t="shared" si="40"/>
        <v/>
      </c>
      <c r="BQ19" s="24"/>
      <c r="BR19" s="25" t="str">
        <f t="shared" si="41"/>
        <v/>
      </c>
      <c r="BS19" s="24"/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/>
      <c r="G20" s="24"/>
      <c r="H20" s="17" t="str">
        <f t="shared" si="3"/>
        <v/>
      </c>
      <c r="I20" s="18"/>
      <c r="J20" s="17" t="str">
        <f t="shared" si="4"/>
        <v/>
      </c>
      <c r="K20" s="18"/>
      <c r="L20" s="17" t="str">
        <f t="shared" si="5"/>
        <v/>
      </c>
      <c r="M20" s="5"/>
      <c r="N20" s="17" t="str">
        <f t="shared" si="6"/>
        <v/>
      </c>
      <c r="O20" s="5"/>
      <c r="P20" s="17" t="str">
        <f t="shared" si="7"/>
        <v/>
      </c>
      <c r="Q20" s="5"/>
      <c r="R20" s="20" t="str">
        <f t="shared" si="8"/>
        <v/>
      </c>
      <c r="S20" s="21"/>
      <c r="T20" s="25" t="str">
        <f t="shared" si="9"/>
        <v/>
      </c>
      <c r="U20" s="24"/>
      <c r="V20" s="17" t="str">
        <f t="shared" si="10"/>
        <v/>
      </c>
      <c r="W20" s="18"/>
      <c r="X20" s="25" t="str">
        <f t="shared" si="11"/>
        <v/>
      </c>
      <c r="Y20" s="18"/>
      <c r="Z20" s="17" t="str">
        <f t="shared" si="12"/>
        <v/>
      </c>
      <c r="AA20" s="18"/>
      <c r="AB20" s="25" t="str">
        <f t="shared" si="13"/>
        <v/>
      </c>
      <c r="AC20" s="18"/>
      <c r="AD20" s="25" t="str">
        <f t="shared" si="14"/>
        <v/>
      </c>
      <c r="AE20" s="24"/>
      <c r="AF20" s="20" t="str">
        <f t="shared" si="15"/>
        <v/>
      </c>
      <c r="AG20" s="21"/>
      <c r="AH20" s="20" t="str">
        <f t="shared" si="16"/>
        <v/>
      </c>
      <c r="AI20" s="21"/>
      <c r="AJ20" s="25" t="str">
        <f t="shared" si="17"/>
        <v/>
      </c>
      <c r="AK20" s="18"/>
      <c r="AL20" s="17" t="str">
        <f t="shared" si="18"/>
        <v/>
      </c>
      <c r="AM20" s="18"/>
      <c r="AN20" s="25" t="str">
        <f t="shared" si="19"/>
        <v/>
      </c>
      <c r="AO20" s="18"/>
      <c r="AP20" s="25" t="str">
        <f t="shared" si="20"/>
        <v/>
      </c>
      <c r="AQ20" s="18"/>
      <c r="AR20" s="25" t="str">
        <f t="shared" si="21"/>
        <v/>
      </c>
      <c r="AS20" s="24"/>
      <c r="AT20" s="20" t="str">
        <f t="shared" si="22"/>
        <v/>
      </c>
      <c r="AU20" s="21"/>
      <c r="AV20" s="25" t="str">
        <f t="shared" si="42"/>
        <v/>
      </c>
      <c r="AW20" s="18"/>
      <c r="AX20" s="25" t="str">
        <f t="shared" si="43"/>
        <v/>
      </c>
      <c r="AY20" s="18"/>
      <c r="AZ20" s="17" t="str">
        <f t="shared" si="44"/>
        <v/>
      </c>
      <c r="BA20" s="18"/>
      <c r="BB20" s="25" t="str">
        <f t="shared" si="45"/>
        <v/>
      </c>
      <c r="BC20" s="18"/>
      <c r="BD20" s="25" t="str">
        <f t="shared" si="46"/>
        <v/>
      </c>
      <c r="BE20" s="18"/>
      <c r="BF20" s="25" t="str">
        <f t="shared" si="28"/>
        <v/>
      </c>
      <c r="BG20" s="5"/>
      <c r="BH20" s="20" t="str">
        <f t="shared" si="29"/>
        <v/>
      </c>
      <c r="BI20" s="21"/>
      <c r="BJ20" s="25" t="str">
        <f t="shared" si="37"/>
        <v/>
      </c>
      <c r="BK20" s="18"/>
      <c r="BL20" s="25" t="str">
        <f t="shared" si="38"/>
        <v/>
      </c>
      <c r="BM20" s="18"/>
      <c r="BN20" s="17" t="str">
        <f t="shared" si="39"/>
        <v/>
      </c>
      <c r="BO20" s="18"/>
      <c r="BP20" s="25" t="str">
        <f t="shared" si="40"/>
        <v/>
      </c>
      <c r="BQ20" s="18"/>
      <c r="BR20" s="25" t="str">
        <f t="shared" si="41"/>
        <v/>
      </c>
      <c r="BS20" s="18"/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17" t="str">
        <f t="shared" si="3"/>
        <v/>
      </c>
      <c r="I21" s="18"/>
      <c r="J21" s="17" t="str">
        <f t="shared" si="4"/>
        <v/>
      </c>
      <c r="K21" s="18"/>
      <c r="L21" s="17" t="str">
        <f t="shared" si="5"/>
        <v/>
      </c>
      <c r="M21" s="5"/>
      <c r="N21" s="17" t="str">
        <f t="shared" si="6"/>
        <v/>
      </c>
      <c r="O21" s="5"/>
      <c r="P21" s="17" t="str">
        <f t="shared" si="7"/>
        <v/>
      </c>
      <c r="Q21" s="5"/>
      <c r="R21" s="20" t="str">
        <f t="shared" si="8"/>
        <v/>
      </c>
      <c r="S21" s="21"/>
      <c r="T21" s="25" t="str">
        <f t="shared" si="9"/>
        <v/>
      </c>
      <c r="U21" s="24"/>
      <c r="V21" s="17" t="str">
        <f t="shared" si="10"/>
        <v/>
      </c>
      <c r="W21" s="18"/>
      <c r="X21" s="25" t="str">
        <f t="shared" si="11"/>
        <v/>
      </c>
      <c r="Y21" s="18"/>
      <c r="Z21" s="17" t="str">
        <f t="shared" si="12"/>
        <v/>
      </c>
      <c r="AA21" s="18"/>
      <c r="AB21" s="25" t="str">
        <f t="shared" si="13"/>
        <v/>
      </c>
      <c r="AC21" s="18"/>
      <c r="AD21" s="25" t="str">
        <f t="shared" si="14"/>
        <v/>
      </c>
      <c r="AE21" s="24"/>
      <c r="AF21" s="20" t="str">
        <f t="shared" si="15"/>
        <v/>
      </c>
      <c r="AG21" s="21"/>
      <c r="AH21" s="20" t="str">
        <f t="shared" si="16"/>
        <v/>
      </c>
      <c r="AI21" s="21"/>
      <c r="AJ21" s="25" t="str">
        <f t="shared" si="17"/>
        <v/>
      </c>
      <c r="AK21" s="18"/>
      <c r="AL21" s="17" t="str">
        <f t="shared" si="18"/>
        <v/>
      </c>
      <c r="AM21" s="18"/>
      <c r="AN21" s="25" t="str">
        <f t="shared" si="19"/>
        <v/>
      </c>
      <c r="AO21" s="18"/>
      <c r="AP21" s="25" t="str">
        <f t="shared" si="20"/>
        <v/>
      </c>
      <c r="AQ21" s="18"/>
      <c r="AR21" s="25" t="str">
        <f t="shared" si="21"/>
        <v/>
      </c>
      <c r="AS21" s="24"/>
      <c r="AT21" s="20" t="str">
        <f t="shared" si="22"/>
        <v/>
      </c>
      <c r="AU21" s="21"/>
      <c r="AV21" s="25" t="str">
        <f t="shared" si="42"/>
        <v/>
      </c>
      <c r="AW21" s="18"/>
      <c r="AX21" s="25" t="str">
        <f t="shared" si="43"/>
        <v/>
      </c>
      <c r="AY21" s="18"/>
      <c r="AZ21" s="17" t="str">
        <f t="shared" si="44"/>
        <v/>
      </c>
      <c r="BA21" s="18"/>
      <c r="BB21" s="25" t="str">
        <f t="shared" si="45"/>
        <v/>
      </c>
      <c r="BC21" s="18"/>
      <c r="BD21" s="25" t="str">
        <f t="shared" si="46"/>
        <v/>
      </c>
      <c r="BE21" s="18"/>
      <c r="BF21" s="25" t="str">
        <f t="shared" si="28"/>
        <v/>
      </c>
      <c r="BG21" s="5"/>
      <c r="BH21" s="20" t="str">
        <f t="shared" si="29"/>
        <v/>
      </c>
      <c r="BI21" s="21"/>
      <c r="BJ21" s="25" t="str">
        <f t="shared" si="37"/>
        <v/>
      </c>
      <c r="BK21" s="18"/>
      <c r="BL21" s="25" t="str">
        <f t="shared" si="38"/>
        <v/>
      </c>
      <c r="BM21" s="18"/>
      <c r="BN21" s="17" t="str">
        <f t="shared" si="39"/>
        <v/>
      </c>
      <c r="BO21" s="18"/>
      <c r="BP21" s="25" t="str">
        <f t="shared" si="40"/>
        <v/>
      </c>
      <c r="BQ21" s="18"/>
      <c r="BR21" s="25" t="str">
        <f t="shared" si="41"/>
        <v/>
      </c>
      <c r="BS21" s="18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17" t="str">
        <f t="shared" si="3"/>
        <v/>
      </c>
      <c r="I22" s="18"/>
      <c r="J22" s="17" t="str">
        <f t="shared" si="4"/>
        <v/>
      </c>
      <c r="K22" s="18"/>
      <c r="L22" s="17" t="str">
        <f t="shared" si="5"/>
        <v/>
      </c>
      <c r="M22" s="5"/>
      <c r="N22" s="17" t="str">
        <f t="shared" si="6"/>
        <v/>
      </c>
      <c r="O22" s="5"/>
      <c r="P22" s="17" t="str">
        <f t="shared" si="7"/>
        <v/>
      </c>
      <c r="Q22" s="5"/>
      <c r="R22" s="20" t="str">
        <f t="shared" si="8"/>
        <v/>
      </c>
      <c r="S22" s="21"/>
      <c r="T22" s="25" t="str">
        <f t="shared" si="9"/>
        <v/>
      </c>
      <c r="U22" s="24"/>
      <c r="V22" s="17" t="str">
        <f t="shared" si="10"/>
        <v/>
      </c>
      <c r="W22" s="18"/>
      <c r="X22" s="25" t="str">
        <f t="shared" si="11"/>
        <v/>
      </c>
      <c r="Y22" s="18"/>
      <c r="Z22" s="17" t="str">
        <f t="shared" si="12"/>
        <v/>
      </c>
      <c r="AA22" s="18"/>
      <c r="AB22" s="25" t="str">
        <f t="shared" si="13"/>
        <v/>
      </c>
      <c r="AC22" s="24"/>
      <c r="AD22" s="25" t="str">
        <f t="shared" si="14"/>
        <v/>
      </c>
      <c r="AE22" s="24"/>
      <c r="AF22" s="20" t="str">
        <f t="shared" si="15"/>
        <v/>
      </c>
      <c r="AG22" s="21"/>
      <c r="AH22" s="20" t="str">
        <f t="shared" si="16"/>
        <v/>
      </c>
      <c r="AI22" s="21"/>
      <c r="AJ22" s="25" t="str">
        <f t="shared" si="17"/>
        <v/>
      </c>
      <c r="AK22" s="18"/>
      <c r="AL22" s="17" t="str">
        <f t="shared" si="18"/>
        <v/>
      </c>
      <c r="AM22" s="18"/>
      <c r="AN22" s="25" t="str">
        <f t="shared" si="19"/>
        <v/>
      </c>
      <c r="AO22" s="24"/>
      <c r="AP22" s="25" t="str">
        <f t="shared" si="20"/>
        <v/>
      </c>
      <c r="AQ22" s="24"/>
      <c r="AR22" s="25" t="str">
        <f t="shared" si="21"/>
        <v/>
      </c>
      <c r="AS22" s="24"/>
      <c r="AT22" s="20" t="str">
        <f t="shared" si="22"/>
        <v/>
      </c>
      <c r="AU22" s="21"/>
      <c r="AV22" s="25" t="str">
        <f t="shared" si="42"/>
        <v/>
      </c>
      <c r="AW22" s="18"/>
      <c r="AX22" s="25" t="str">
        <f t="shared" si="43"/>
        <v/>
      </c>
      <c r="AY22" s="18"/>
      <c r="AZ22" s="17" t="str">
        <f t="shared" si="44"/>
        <v/>
      </c>
      <c r="BA22" s="18"/>
      <c r="BB22" s="25" t="str">
        <f t="shared" si="45"/>
        <v/>
      </c>
      <c r="BC22" s="24"/>
      <c r="BD22" s="25" t="str">
        <f t="shared" si="46"/>
        <v/>
      </c>
      <c r="BE22" s="24"/>
      <c r="BF22" s="25" t="str">
        <f t="shared" si="28"/>
        <v/>
      </c>
      <c r="BG22" s="5"/>
      <c r="BH22" s="20" t="str">
        <f t="shared" si="29"/>
        <v/>
      </c>
      <c r="BI22" s="21"/>
      <c r="BJ22" s="25" t="str">
        <f t="shared" si="37"/>
        <v/>
      </c>
      <c r="BK22" s="18"/>
      <c r="BL22" s="25" t="str">
        <f t="shared" si="38"/>
        <v/>
      </c>
      <c r="BM22" s="18"/>
      <c r="BN22" s="17" t="str">
        <f t="shared" si="39"/>
        <v/>
      </c>
      <c r="BO22" s="18"/>
      <c r="BP22" s="25" t="str">
        <f t="shared" si="40"/>
        <v/>
      </c>
      <c r="BQ22" s="24"/>
      <c r="BR22" s="25" t="str">
        <f t="shared" si="41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0" t="str">
        <f t="shared" si="16"/>
        <v/>
      </c>
      <c r="AI23" s="21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5" t="str">
        <f t="shared" si="42"/>
        <v/>
      </c>
      <c r="AW23" s="18"/>
      <c r="AX23" s="25" t="str">
        <f t="shared" si="43"/>
        <v/>
      </c>
      <c r="AY23" s="18"/>
      <c r="AZ23" s="17" t="str">
        <f t="shared" si="44"/>
        <v/>
      </c>
      <c r="BA23" s="18"/>
      <c r="BB23" s="25" t="str">
        <f t="shared" si="45"/>
        <v/>
      </c>
      <c r="BC23" s="24"/>
      <c r="BD23" s="25" t="str">
        <f t="shared" si="46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7"/>
        <v/>
      </c>
      <c r="BK23" s="18"/>
      <c r="BL23" s="25" t="str">
        <f t="shared" si="38"/>
        <v/>
      </c>
      <c r="BM23" s="18"/>
      <c r="BN23" s="17" t="str">
        <f t="shared" si="39"/>
        <v/>
      </c>
      <c r="BO23" s="18"/>
      <c r="BP23" s="25" t="str">
        <f t="shared" si="40"/>
        <v/>
      </c>
      <c r="BQ23" s="24"/>
      <c r="BR23" s="25" t="str">
        <f t="shared" si="41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0" t="str">
        <f t="shared" si="16"/>
        <v/>
      </c>
      <c r="AI24" s="21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5" t="str">
        <f t="shared" si="42"/>
        <v/>
      </c>
      <c r="AW24" s="18"/>
      <c r="AX24" s="25" t="str">
        <f t="shared" si="43"/>
        <v/>
      </c>
      <c r="AY24" s="18"/>
      <c r="AZ24" s="17" t="str">
        <f t="shared" si="44"/>
        <v/>
      </c>
      <c r="BA24" s="18"/>
      <c r="BB24" s="25" t="str">
        <f t="shared" si="45"/>
        <v/>
      </c>
      <c r="BC24" s="24"/>
      <c r="BD24" s="25" t="str">
        <f t="shared" si="46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7"/>
        <v/>
      </c>
      <c r="BK24" s="18"/>
      <c r="BL24" s="25" t="str">
        <f t="shared" si="38"/>
        <v/>
      </c>
      <c r="BM24" s="18"/>
      <c r="BN24" s="17" t="str">
        <f t="shared" si="39"/>
        <v/>
      </c>
      <c r="BO24" s="18"/>
      <c r="BP24" s="25" t="str">
        <f t="shared" si="40"/>
        <v/>
      </c>
      <c r="BQ24" s="24"/>
      <c r="BR24" s="25" t="str">
        <f t="shared" si="41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0" t="str">
        <f t="shared" si="16"/>
        <v/>
      </c>
      <c r="AI25" s="21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5" t="str">
        <f t="shared" si="42"/>
        <v/>
      </c>
      <c r="AW25" s="18"/>
      <c r="AX25" s="25" t="str">
        <f t="shared" si="43"/>
        <v/>
      </c>
      <c r="AY25" s="18"/>
      <c r="AZ25" s="17" t="str">
        <f t="shared" si="44"/>
        <v/>
      </c>
      <c r="BA25" s="18"/>
      <c r="BB25" s="25" t="str">
        <f t="shared" si="45"/>
        <v/>
      </c>
      <c r="BC25" s="24"/>
      <c r="BD25" s="25" t="str">
        <f t="shared" si="46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7"/>
        <v/>
      </c>
      <c r="BK25" s="18"/>
      <c r="BL25" s="25" t="str">
        <f t="shared" si="38"/>
        <v/>
      </c>
      <c r="BM25" s="18"/>
      <c r="BN25" s="17" t="str">
        <f t="shared" si="39"/>
        <v/>
      </c>
      <c r="BO25" s="18"/>
      <c r="BP25" s="25" t="str">
        <f t="shared" si="40"/>
        <v/>
      </c>
      <c r="BQ25" s="24"/>
      <c r="BR25" s="25" t="str">
        <f t="shared" si="41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0" t="str">
        <f t="shared" si="16"/>
        <v/>
      </c>
      <c r="AI26" s="21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5" t="str">
        <f t="shared" si="42"/>
        <v/>
      </c>
      <c r="AW26" s="18"/>
      <c r="AX26" s="25" t="str">
        <f t="shared" si="43"/>
        <v/>
      </c>
      <c r="AY26" s="18"/>
      <c r="AZ26" s="17" t="str">
        <f t="shared" si="44"/>
        <v/>
      </c>
      <c r="BA26" s="18"/>
      <c r="BB26" s="25" t="str">
        <f t="shared" si="45"/>
        <v/>
      </c>
      <c r="BC26" s="24"/>
      <c r="BD26" s="25" t="str">
        <f t="shared" si="46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7"/>
        <v/>
      </c>
      <c r="BK26" s="18"/>
      <c r="BL26" s="25" t="str">
        <f t="shared" si="38"/>
        <v/>
      </c>
      <c r="BM26" s="18"/>
      <c r="BN26" s="17" t="str">
        <f t="shared" si="39"/>
        <v/>
      </c>
      <c r="BO26" s="18"/>
      <c r="BP26" s="25" t="str">
        <f t="shared" si="40"/>
        <v/>
      </c>
      <c r="BQ26" s="24"/>
      <c r="BR26" s="25" t="str">
        <f t="shared" si="41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0</v>
      </c>
      <c r="I27" s="7"/>
      <c r="J27" s="6">
        <f>SUM(J12:J26)</f>
        <v>6</v>
      </c>
      <c r="K27" s="7"/>
      <c r="L27" s="6">
        <f>SUM(L12:L26)</f>
        <v>6</v>
      </c>
      <c r="M27" s="7"/>
      <c r="N27" s="6">
        <f>SUM(N12:N26)</f>
        <v>6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6</v>
      </c>
      <c r="U27" s="7"/>
      <c r="V27" s="6">
        <f>SUM(V12:V26)</f>
        <v>6</v>
      </c>
      <c r="W27" s="7"/>
      <c r="X27" s="6">
        <f>SUM(X12:X26)</f>
        <v>6</v>
      </c>
      <c r="Y27" s="7"/>
      <c r="Z27" s="6">
        <f>SUM(Z12:Z26)</f>
        <v>6</v>
      </c>
      <c r="AA27" s="7"/>
      <c r="AB27" s="15">
        <f>SUM(AB12:AB26)</f>
        <v>6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22">
        <f>SUM(AH12:AH26)</f>
        <v>0</v>
      </c>
      <c r="AI27" s="23"/>
      <c r="AJ27" s="15">
        <f>SUM(AJ12:AJ26)</f>
        <v>6</v>
      </c>
      <c r="AK27" s="7"/>
      <c r="AL27" s="6">
        <f>SUM(AL12:AL26)</f>
        <v>6</v>
      </c>
      <c r="AM27" s="7"/>
      <c r="AN27" s="15">
        <f>SUM(AN12:AN26)</f>
        <v>6</v>
      </c>
      <c r="AO27" s="7"/>
      <c r="AP27" s="15">
        <f>SUM(AP12:AP26)</f>
        <v>6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6</v>
      </c>
      <c r="AW27" s="7"/>
      <c r="AX27" s="15">
        <f>SUM(AX12:AX26)</f>
        <v>6</v>
      </c>
      <c r="AY27" s="7"/>
      <c r="AZ27" s="6">
        <f>SUM(AZ12:AZ26)</f>
        <v>6</v>
      </c>
      <c r="BA27" s="7"/>
      <c r="BB27" s="15">
        <f>SUM(BB12:BB26)</f>
        <v>6</v>
      </c>
      <c r="BC27" s="7"/>
      <c r="BD27" s="15">
        <f>SUM(BD12:BD26)</f>
        <v>6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6</v>
      </c>
      <c r="BK27" s="7"/>
      <c r="BL27" s="15">
        <f>SUM(BL12:BL26)</f>
        <v>6</v>
      </c>
      <c r="BM27" s="7"/>
      <c r="BN27" s="6">
        <f>SUM(BN12:BN26)</f>
        <v>6</v>
      </c>
      <c r="BO27" s="7"/>
      <c r="BP27" s="15">
        <f>SUM(BP12:BP26)</f>
        <v>6</v>
      </c>
      <c r="BQ27" s="7"/>
      <c r="BR27" s="15">
        <f>SUM(BR12:BR26)</f>
        <v>6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132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/>
      <c r="F29" s="98"/>
      <c r="G29" s="99"/>
      <c r="H29" s="100" t="str">
        <f>IFERROR((E29*0.8)/F29,"")</f>
        <v/>
      </c>
      <c r="I29" s="100"/>
      <c r="J29" s="101" t="str">
        <f>IFERROR((E29*0.2)/F29,"")</f>
        <v/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64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73" s="8" customFormat="1" ht="32.25" customHeight="1" x14ac:dyDescent="0.3">
      <c r="A32" s="2"/>
      <c r="B32" s="2"/>
      <c r="C32" s="2"/>
      <c r="E32" s="92" t="s">
        <v>63</v>
      </c>
      <c r="F32" s="14" t="s">
        <v>34</v>
      </c>
      <c r="G32" s="96" t="s">
        <v>65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1" ht="32.25" customHeight="1" x14ac:dyDescent="0.3">
      <c r="E33" s="93"/>
      <c r="F33" s="14" t="s">
        <v>36</v>
      </c>
      <c r="G33" s="96" t="s">
        <v>66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1" ht="32.25" customHeight="1" x14ac:dyDescent="0.3">
      <c r="E34" s="93"/>
      <c r="F34" s="14" t="s">
        <v>37</v>
      </c>
      <c r="G34" s="96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1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1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1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19" t="s">
        <v>44</v>
      </c>
      <c r="F40" s="12" t="s">
        <v>31</v>
      </c>
      <c r="G40" s="106" t="s">
        <v>32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90" t="s">
        <v>184</v>
      </c>
      <c r="U40" s="90"/>
    </row>
    <row r="41" spans="5:21" ht="32.25" customHeight="1" x14ac:dyDescent="0.3">
      <c r="E41" s="13" t="s">
        <v>42</v>
      </c>
      <c r="F41" s="14" t="s">
        <v>33</v>
      </c>
      <c r="G41" s="96" t="s">
        <v>180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0"/>
      <c r="U41" s="90"/>
    </row>
    <row r="42" spans="5:21" ht="32.25" customHeight="1" x14ac:dyDescent="0.3">
      <c r="E42" s="92" t="s">
        <v>179</v>
      </c>
      <c r="F42" s="14" t="s">
        <v>34</v>
      </c>
      <c r="G42" s="96" t="s">
        <v>181</v>
      </c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0"/>
      <c r="U42" s="90"/>
    </row>
    <row r="43" spans="5:21" ht="32.25" customHeight="1" x14ac:dyDescent="0.3">
      <c r="E43" s="93"/>
      <c r="F43" s="14" t="s">
        <v>36</v>
      </c>
      <c r="G43" s="137" t="s">
        <v>182</v>
      </c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90"/>
      <c r="U43" s="90"/>
    </row>
    <row r="44" spans="5:21" ht="32.25" customHeight="1" x14ac:dyDescent="0.3">
      <c r="E44" s="93"/>
      <c r="F44" s="14" t="s">
        <v>37</v>
      </c>
      <c r="G44" s="137" t="s">
        <v>183</v>
      </c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90"/>
      <c r="U44" s="90"/>
    </row>
    <row r="45" spans="5:21" ht="32.25" customHeight="1" x14ac:dyDescent="0.3">
      <c r="E45" s="93"/>
      <c r="F45" s="14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90"/>
      <c r="U45" s="90"/>
    </row>
    <row r="46" spans="5:21" ht="32.25" customHeight="1" x14ac:dyDescent="0.3">
      <c r="E46" s="93"/>
      <c r="F46" s="14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90"/>
      <c r="U46" s="90"/>
    </row>
    <row r="47" spans="5:21" ht="32.25" customHeight="1" x14ac:dyDescent="0.3">
      <c r="E47" s="94"/>
      <c r="F47" s="1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 t="s">
        <v>44</v>
      </c>
      <c r="F50" s="12" t="s">
        <v>31</v>
      </c>
      <c r="G50" s="106" t="s">
        <v>32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 t="s">
        <v>156</v>
      </c>
      <c r="U50" s="90"/>
    </row>
    <row r="51" spans="5:21" ht="27" customHeight="1" x14ac:dyDescent="0.3">
      <c r="E51" s="13" t="s">
        <v>60</v>
      </c>
      <c r="F51" s="14" t="s">
        <v>33</v>
      </c>
      <c r="G51" s="143" t="s">
        <v>185</v>
      </c>
      <c r="H51" s="144" t="s">
        <v>148</v>
      </c>
      <c r="I51" s="144" t="s">
        <v>148</v>
      </c>
      <c r="J51" s="144" t="s">
        <v>148</v>
      </c>
      <c r="K51" s="144" t="s">
        <v>148</v>
      </c>
      <c r="L51" s="144" t="s">
        <v>148</v>
      </c>
      <c r="M51" s="144" t="s">
        <v>148</v>
      </c>
      <c r="N51" s="144" t="s">
        <v>148</v>
      </c>
      <c r="O51" s="144" t="s">
        <v>148</v>
      </c>
      <c r="P51" s="144" t="s">
        <v>148</v>
      </c>
      <c r="Q51" s="144" t="s">
        <v>148</v>
      </c>
      <c r="R51" s="144" t="s">
        <v>148</v>
      </c>
      <c r="S51" s="145" t="s">
        <v>148</v>
      </c>
      <c r="T51" s="90"/>
      <c r="U51" s="90"/>
    </row>
    <row r="52" spans="5:21" x14ac:dyDescent="0.3">
      <c r="E52" s="92" t="s">
        <v>147</v>
      </c>
      <c r="F52" s="14" t="s">
        <v>34</v>
      </c>
      <c r="G52" s="143" t="s">
        <v>186</v>
      </c>
      <c r="H52" s="144" t="s">
        <v>149</v>
      </c>
      <c r="I52" s="144" t="s">
        <v>149</v>
      </c>
      <c r="J52" s="144" t="s">
        <v>149</v>
      </c>
      <c r="K52" s="144" t="s">
        <v>149</v>
      </c>
      <c r="L52" s="144" t="s">
        <v>149</v>
      </c>
      <c r="M52" s="144" t="s">
        <v>149</v>
      </c>
      <c r="N52" s="144" t="s">
        <v>149</v>
      </c>
      <c r="O52" s="144" t="s">
        <v>149</v>
      </c>
      <c r="P52" s="144" t="s">
        <v>149</v>
      </c>
      <c r="Q52" s="144" t="s">
        <v>149</v>
      </c>
      <c r="R52" s="144" t="s">
        <v>149</v>
      </c>
      <c r="S52" s="145" t="s">
        <v>149</v>
      </c>
      <c r="T52" s="90"/>
      <c r="U52" s="90"/>
    </row>
    <row r="53" spans="5:21" ht="30" customHeight="1" x14ac:dyDescent="0.3">
      <c r="E53" s="93"/>
      <c r="F53" s="14" t="s">
        <v>36</v>
      </c>
      <c r="G53" s="139" t="s">
        <v>187</v>
      </c>
      <c r="H53" s="140" t="s">
        <v>150</v>
      </c>
      <c r="I53" s="140" t="s">
        <v>150</v>
      </c>
      <c r="J53" s="140" t="s">
        <v>150</v>
      </c>
      <c r="K53" s="140" t="s">
        <v>150</v>
      </c>
      <c r="L53" s="140" t="s">
        <v>150</v>
      </c>
      <c r="M53" s="140" t="s">
        <v>150</v>
      </c>
      <c r="N53" s="140" t="s">
        <v>150</v>
      </c>
      <c r="O53" s="140" t="s">
        <v>150</v>
      </c>
      <c r="P53" s="140" t="s">
        <v>150</v>
      </c>
      <c r="Q53" s="140" t="s">
        <v>150</v>
      </c>
      <c r="R53" s="140" t="s">
        <v>150</v>
      </c>
      <c r="S53" s="141" t="s">
        <v>150</v>
      </c>
      <c r="T53" s="90"/>
      <c r="U53" s="90"/>
    </row>
    <row r="54" spans="5:21" ht="30" customHeight="1" x14ac:dyDescent="0.3">
      <c r="E54" s="93"/>
      <c r="F54" s="14" t="s">
        <v>37</v>
      </c>
      <c r="G54" s="139" t="s">
        <v>188</v>
      </c>
      <c r="H54" s="140" t="s">
        <v>151</v>
      </c>
      <c r="I54" s="140" t="s">
        <v>151</v>
      </c>
      <c r="J54" s="140" t="s">
        <v>151</v>
      </c>
      <c r="K54" s="140" t="s">
        <v>151</v>
      </c>
      <c r="L54" s="140" t="s">
        <v>151</v>
      </c>
      <c r="M54" s="140" t="s">
        <v>151</v>
      </c>
      <c r="N54" s="140" t="s">
        <v>151</v>
      </c>
      <c r="O54" s="140" t="s">
        <v>151</v>
      </c>
      <c r="P54" s="140" t="s">
        <v>151</v>
      </c>
      <c r="Q54" s="140" t="s">
        <v>151</v>
      </c>
      <c r="R54" s="140" t="s">
        <v>151</v>
      </c>
      <c r="S54" s="141" t="s">
        <v>151</v>
      </c>
      <c r="T54" s="90"/>
      <c r="U54" s="90"/>
    </row>
    <row r="55" spans="5:21" ht="22.2" customHeight="1" x14ac:dyDescent="0.3">
      <c r="E55" s="93"/>
      <c r="F55" s="14" t="s">
        <v>38</v>
      </c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 t="s">
        <v>39</v>
      </c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 t="s">
        <v>40</v>
      </c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4290-5A31-470F-B247-BCD23A6E8235}">
  <dimension ref="A1:BU57"/>
  <sheetViews>
    <sheetView topLeftCell="A18" zoomScale="64" workbookViewId="0">
      <selection activeCell="K18" sqref="K18:L20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45689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>
        <v>10</v>
      </c>
      <c r="G11" s="107"/>
      <c r="H11" s="107">
        <v>11</v>
      </c>
      <c r="I11" s="107"/>
      <c r="J11" s="107">
        <v>12</v>
      </c>
      <c r="K11" s="107"/>
      <c r="L11" s="107">
        <v>13</v>
      </c>
      <c r="M11" s="107"/>
      <c r="N11" s="107">
        <v>14</v>
      </c>
      <c r="O11" s="107"/>
      <c r="P11" s="107">
        <v>15</v>
      </c>
      <c r="Q11" s="107"/>
      <c r="R11" s="107">
        <v>16</v>
      </c>
      <c r="S11" s="107"/>
      <c r="T11" s="107">
        <v>17</v>
      </c>
      <c r="U11" s="107"/>
      <c r="V11" s="107">
        <v>18</v>
      </c>
      <c r="W11" s="107"/>
      <c r="X11" s="107">
        <v>19</v>
      </c>
      <c r="Y11" s="107"/>
      <c r="Z11" s="107">
        <v>20</v>
      </c>
      <c r="AA11" s="107"/>
      <c r="AB11" s="107">
        <v>21</v>
      </c>
      <c r="AC11" s="107"/>
      <c r="AD11" s="107">
        <v>22</v>
      </c>
      <c r="AE11" s="107"/>
      <c r="AF11" s="107">
        <v>23</v>
      </c>
      <c r="AG11" s="107"/>
      <c r="AH11" s="107">
        <v>24</v>
      </c>
      <c r="AI11" s="107"/>
      <c r="AJ11" s="107">
        <v>25</v>
      </c>
      <c r="AK11" s="107"/>
      <c r="AL11" s="107">
        <v>26</v>
      </c>
      <c r="AM11" s="107"/>
      <c r="AN11" s="107">
        <v>27</v>
      </c>
      <c r="AO11" s="107"/>
      <c r="AP11" s="107">
        <v>28</v>
      </c>
      <c r="AQ11" s="107"/>
      <c r="AR11" s="107">
        <v>0</v>
      </c>
      <c r="AS11" s="107"/>
      <c r="AT11" s="107">
        <v>0</v>
      </c>
      <c r="AU11" s="107"/>
      <c r="AV11" s="107">
        <v>0</v>
      </c>
      <c r="AW11" s="107"/>
      <c r="AX11" s="107">
        <v>0</v>
      </c>
      <c r="AY11" s="107"/>
      <c r="AZ11" s="107">
        <v>0</v>
      </c>
      <c r="BA11" s="107"/>
      <c r="BB11" s="107">
        <v>0</v>
      </c>
      <c r="BC11" s="107"/>
      <c r="BD11" s="107">
        <v>22</v>
      </c>
      <c r="BE11" s="107"/>
      <c r="BF11" s="107">
        <v>23</v>
      </c>
      <c r="BG11" s="107"/>
      <c r="BH11" s="107">
        <v>24</v>
      </c>
      <c r="BI11" s="107"/>
      <c r="BJ11" s="107">
        <v>25</v>
      </c>
      <c r="BK11" s="107"/>
      <c r="BL11" s="107">
        <v>26</v>
      </c>
      <c r="BM11" s="107"/>
      <c r="BN11" s="107">
        <v>27</v>
      </c>
      <c r="BO11" s="107"/>
      <c r="BP11" s="107">
        <v>28</v>
      </c>
      <c r="BQ11" s="107"/>
      <c r="BR11" s="107">
        <v>29</v>
      </c>
      <c r="BS11" s="107"/>
      <c r="BT11" s="107">
        <v>30</v>
      </c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 t="str">
        <f t="shared" ref="AH12:AH26" si="16">IF(AI12="","",1)</f>
        <v/>
      </c>
      <c r="AI12" s="24"/>
      <c r="AJ12" s="25" t="str">
        <f t="shared" ref="AJ12:AJ26" si="17">IF(AK12="","",1)</f>
        <v/>
      </c>
      <c r="AK12" s="24"/>
      <c r="AL12" s="17" t="str">
        <f t="shared" ref="AL12:AL26" si="18">IF(AM12="","",1)</f>
        <v/>
      </c>
      <c r="AM12" s="24"/>
      <c r="AN12" s="25" t="str">
        <f t="shared" ref="AN12:AN26" si="19">IF(AO12="","",1)</f>
        <v/>
      </c>
      <c r="AO12" s="24"/>
      <c r="AP12" s="25" t="str">
        <f t="shared" ref="AP12:AP26" si="20">IF(AQ12="","",1)</f>
        <v/>
      </c>
      <c r="AQ12" s="24"/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 t="str">
        <f t="shared" ref="AV12:AV26" si="23">IF(AW12="","",1)</f>
        <v/>
      </c>
      <c r="AW12" s="24"/>
      <c r="AX12" s="25" t="str">
        <f t="shared" ref="AX12:AX26" si="24">IF(AY12="","",1)</f>
        <v/>
      </c>
      <c r="AY12" s="24"/>
      <c r="AZ12" s="17" t="str">
        <f t="shared" ref="AZ12:AZ26" si="25">IF(BA12="","",1)</f>
        <v/>
      </c>
      <c r="BA12" s="24"/>
      <c r="BB12" s="25" t="str">
        <f t="shared" ref="BB12:BB26" si="26">IF(BC12="","",1)</f>
        <v/>
      </c>
      <c r="BC12" s="24"/>
      <c r="BD12" s="25" t="str">
        <f t="shared" ref="BD12:BD26" si="27">IF(BE12="","",1)</f>
        <v/>
      </c>
      <c r="BE12" s="24"/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26" si="30">IF(BK12="","",1)</f>
        <v/>
      </c>
      <c r="BK12" s="24"/>
      <c r="BL12" s="25" t="str">
        <f t="shared" ref="BL12:BL26" si="31">IF(BM12="","",1)</f>
        <v/>
      </c>
      <c r="BM12" s="24"/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21"/>
      <c r="AH13" s="25" t="str">
        <f t="shared" si="16"/>
        <v/>
      </c>
      <c r="AI13" s="24"/>
      <c r="AJ13" s="25" t="str">
        <f t="shared" si="17"/>
        <v/>
      </c>
      <c r="AK13" s="24"/>
      <c r="AL13" s="17" t="str">
        <f t="shared" si="18"/>
        <v/>
      </c>
      <c r="AM13" s="24"/>
      <c r="AN13" s="25" t="str">
        <f t="shared" si="19"/>
        <v/>
      </c>
      <c r="AO13" s="24"/>
      <c r="AP13" s="25" t="str">
        <f t="shared" si="20"/>
        <v/>
      </c>
      <c r="AQ13" s="24"/>
      <c r="AR13" s="25" t="str">
        <f t="shared" si="21"/>
        <v/>
      </c>
      <c r="AS13" s="24"/>
      <c r="AT13" s="20" t="str">
        <f t="shared" si="22"/>
        <v/>
      </c>
      <c r="AU13" s="21"/>
      <c r="AV13" s="25" t="str">
        <f t="shared" si="23"/>
        <v/>
      </c>
      <c r="AW13" s="24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21"/>
      <c r="AH14" s="25" t="str">
        <f t="shared" si="16"/>
        <v/>
      </c>
      <c r="AI14" s="24"/>
      <c r="AJ14" s="25" t="str">
        <f t="shared" si="17"/>
        <v/>
      </c>
      <c r="AK14" s="24"/>
      <c r="AL14" s="17" t="str">
        <f t="shared" si="18"/>
        <v/>
      </c>
      <c r="AM14" s="24"/>
      <c r="AN14" s="25" t="str">
        <f t="shared" si="19"/>
        <v/>
      </c>
      <c r="AO14" s="24"/>
      <c r="AP14" s="25" t="str">
        <f t="shared" si="20"/>
        <v/>
      </c>
      <c r="AQ14" s="24"/>
      <c r="AR14" s="25" t="str">
        <f t="shared" si="21"/>
        <v/>
      </c>
      <c r="AS14" s="24"/>
      <c r="AT14" s="20" t="str">
        <f t="shared" si="22"/>
        <v/>
      </c>
      <c r="AU14" s="21"/>
      <c r="AV14" s="25" t="str">
        <f t="shared" si="23"/>
        <v/>
      </c>
      <c r="AW14" s="24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21"/>
      <c r="AH15" s="25" t="str">
        <f t="shared" si="16"/>
        <v/>
      </c>
      <c r="AI15" s="24"/>
      <c r="AJ15" s="25" t="str">
        <f t="shared" si="17"/>
        <v/>
      </c>
      <c r="AK15" s="24"/>
      <c r="AL15" s="17" t="str">
        <f t="shared" si="18"/>
        <v/>
      </c>
      <c r="AM15" s="24"/>
      <c r="AN15" s="25" t="str">
        <f t="shared" si="19"/>
        <v/>
      </c>
      <c r="AO15" s="24"/>
      <c r="AP15" s="25" t="str">
        <f t="shared" si="20"/>
        <v/>
      </c>
      <c r="AQ15" s="24"/>
      <c r="AR15" s="25" t="str">
        <f t="shared" si="21"/>
        <v/>
      </c>
      <c r="AS15" s="24"/>
      <c r="AT15" s="20" t="str">
        <f t="shared" si="22"/>
        <v/>
      </c>
      <c r="AU15" s="21"/>
      <c r="AV15" s="25" t="str">
        <f t="shared" si="23"/>
        <v/>
      </c>
      <c r="AW15" s="24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21"/>
      <c r="AH16" s="25" t="str">
        <f t="shared" si="16"/>
        <v/>
      </c>
      <c r="AI16" s="24"/>
      <c r="AJ16" s="25" t="str">
        <f t="shared" si="17"/>
        <v/>
      </c>
      <c r="AK16" s="24"/>
      <c r="AL16" s="17" t="str">
        <f t="shared" si="18"/>
        <v/>
      </c>
      <c r="AM16" s="24"/>
      <c r="AN16" s="25" t="str">
        <f t="shared" si="19"/>
        <v/>
      </c>
      <c r="AO16" s="24"/>
      <c r="AP16" s="25" t="str">
        <f t="shared" si="20"/>
        <v/>
      </c>
      <c r="AQ16" s="24"/>
      <c r="AR16" s="25" t="str">
        <f t="shared" si="21"/>
        <v/>
      </c>
      <c r="AS16" s="24"/>
      <c r="AT16" s="20" t="str">
        <f t="shared" si="22"/>
        <v/>
      </c>
      <c r="AU16" s="21"/>
      <c r="AV16" s="25" t="str">
        <f t="shared" si="23"/>
        <v/>
      </c>
      <c r="AW16" s="24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21"/>
      <c r="AH17" s="25" t="str">
        <f t="shared" si="16"/>
        <v/>
      </c>
      <c r="AI17" s="24"/>
      <c r="AJ17" s="25" t="str">
        <f t="shared" si="17"/>
        <v/>
      </c>
      <c r="AK17" s="24"/>
      <c r="AL17" s="17" t="str">
        <f t="shared" si="18"/>
        <v/>
      </c>
      <c r="AM17" s="24"/>
      <c r="AN17" s="25" t="str">
        <f t="shared" si="19"/>
        <v/>
      </c>
      <c r="AO17" s="24"/>
      <c r="AP17" s="25" t="str">
        <f t="shared" si="20"/>
        <v/>
      </c>
      <c r="AQ17" s="24"/>
      <c r="AR17" s="25" t="str">
        <f t="shared" si="21"/>
        <v/>
      </c>
      <c r="AS17" s="24"/>
      <c r="AT17" s="20" t="str">
        <f t="shared" si="22"/>
        <v/>
      </c>
      <c r="AU17" s="21"/>
      <c r="AV17" s="25" t="str">
        <f t="shared" si="23"/>
        <v/>
      </c>
      <c r="AW17" s="24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9">
        <v>1</v>
      </c>
      <c r="G18" s="30"/>
      <c r="H18" s="29">
        <v>1</v>
      </c>
      <c r="I18" s="30"/>
      <c r="J18" s="29">
        <v>1</v>
      </c>
      <c r="K18" s="30" t="s">
        <v>78</v>
      </c>
      <c r="L18" s="29">
        <v>1</v>
      </c>
      <c r="M18" s="30" t="s">
        <v>78</v>
      </c>
      <c r="N18" s="29">
        <v>1</v>
      </c>
      <c r="O18" s="30" t="s">
        <v>78</v>
      </c>
      <c r="P18" s="17" t="str">
        <f t="shared" si="7"/>
        <v/>
      </c>
      <c r="Q18" s="5"/>
      <c r="R18" s="20" t="str">
        <f t="shared" si="8"/>
        <v/>
      </c>
      <c r="S18" s="21"/>
      <c r="T18" s="29">
        <f t="shared" si="9"/>
        <v>1</v>
      </c>
      <c r="U18" s="30" t="s">
        <v>78</v>
      </c>
      <c r="V18" s="29">
        <v>1</v>
      </c>
      <c r="W18" s="30" t="s">
        <v>78</v>
      </c>
      <c r="X18" s="29">
        <v>1</v>
      </c>
      <c r="Y18" s="30" t="s">
        <v>78</v>
      </c>
      <c r="Z18" s="29">
        <v>1</v>
      </c>
      <c r="AA18" s="30" t="s">
        <v>78</v>
      </c>
      <c r="AB18" s="29">
        <v>1</v>
      </c>
      <c r="AC18" s="30" t="s">
        <v>78</v>
      </c>
      <c r="AD18" s="25" t="str">
        <f t="shared" si="14"/>
        <v/>
      </c>
      <c r="AE18" s="24"/>
      <c r="AF18" s="20" t="str">
        <f t="shared" si="15"/>
        <v/>
      </c>
      <c r="AG18" s="21"/>
      <c r="AH18" s="29">
        <f t="shared" si="16"/>
        <v>1</v>
      </c>
      <c r="AI18" s="30" t="s">
        <v>78</v>
      </c>
      <c r="AJ18" s="29">
        <v>1</v>
      </c>
      <c r="AK18" s="30" t="s">
        <v>78</v>
      </c>
      <c r="AL18" s="29">
        <v>1</v>
      </c>
      <c r="AM18" s="30" t="s">
        <v>78</v>
      </c>
      <c r="AN18" s="29">
        <v>1</v>
      </c>
      <c r="AO18" s="30" t="s">
        <v>78</v>
      </c>
      <c r="AP18" s="29">
        <v>1</v>
      </c>
      <c r="AQ18" s="30" t="s">
        <v>78</v>
      </c>
      <c r="AR18" s="25" t="str">
        <f t="shared" si="21"/>
        <v/>
      </c>
      <c r="AS18" s="24"/>
      <c r="AT18" s="20" t="str">
        <f t="shared" si="22"/>
        <v/>
      </c>
      <c r="AU18" s="21"/>
      <c r="AV18" s="25" t="str">
        <f t="shared" si="23"/>
        <v/>
      </c>
      <c r="AW18" s="24"/>
      <c r="AX18" s="25"/>
      <c r="AY18" s="24"/>
      <c r="AZ18" s="17"/>
      <c r="BA18" s="24"/>
      <c r="BB18" s="25"/>
      <c r="BC18" s="24"/>
      <c r="BD18" s="25"/>
      <c r="BE18" s="24"/>
      <c r="BF18" s="25"/>
      <c r="BG18" s="5"/>
      <c r="BH18" s="20"/>
      <c r="BI18" s="21"/>
      <c r="BJ18" s="25"/>
      <c r="BK18" s="24"/>
      <c r="BL18" s="25"/>
      <c r="BM18" s="24"/>
      <c r="BN18" s="17"/>
      <c r="BO18" s="24"/>
      <c r="BP18" s="25"/>
      <c r="BQ18" s="24"/>
      <c r="BR18" s="25"/>
      <c r="BS18" s="24"/>
      <c r="BT18" s="25"/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9">
        <v>1</v>
      </c>
      <c r="G19" s="30"/>
      <c r="H19" s="29">
        <v>1</v>
      </c>
      <c r="I19" s="30"/>
      <c r="J19" s="29">
        <v>1</v>
      </c>
      <c r="K19" s="30" t="s">
        <v>78</v>
      </c>
      <c r="L19" s="29">
        <v>1</v>
      </c>
      <c r="M19" s="30" t="s">
        <v>78</v>
      </c>
      <c r="N19" s="29">
        <v>1</v>
      </c>
      <c r="O19" s="30" t="s">
        <v>78</v>
      </c>
      <c r="P19" s="17" t="str">
        <f t="shared" si="7"/>
        <v/>
      </c>
      <c r="Q19" s="5"/>
      <c r="R19" s="20" t="str">
        <f t="shared" si="8"/>
        <v/>
      </c>
      <c r="S19" s="21"/>
      <c r="T19" s="29">
        <f t="shared" si="9"/>
        <v>1</v>
      </c>
      <c r="U19" s="30" t="s">
        <v>78</v>
      </c>
      <c r="V19" s="29">
        <v>1</v>
      </c>
      <c r="W19" s="30" t="s">
        <v>78</v>
      </c>
      <c r="X19" s="29">
        <v>1</v>
      </c>
      <c r="Y19" s="30" t="s">
        <v>78</v>
      </c>
      <c r="Z19" s="29">
        <v>1</v>
      </c>
      <c r="AA19" s="30" t="s">
        <v>78</v>
      </c>
      <c r="AB19" s="29">
        <v>1</v>
      </c>
      <c r="AC19" s="30" t="s">
        <v>78</v>
      </c>
      <c r="AD19" s="25" t="str">
        <f t="shared" si="14"/>
        <v/>
      </c>
      <c r="AE19" s="24"/>
      <c r="AF19" s="20" t="str">
        <f t="shared" si="15"/>
        <v/>
      </c>
      <c r="AG19" s="21"/>
      <c r="AH19" s="29">
        <f t="shared" si="16"/>
        <v>1</v>
      </c>
      <c r="AI19" s="30" t="s">
        <v>78</v>
      </c>
      <c r="AJ19" s="29">
        <v>1</v>
      </c>
      <c r="AK19" s="30" t="s">
        <v>78</v>
      </c>
      <c r="AL19" s="29">
        <v>1</v>
      </c>
      <c r="AM19" s="30" t="s">
        <v>78</v>
      </c>
      <c r="AN19" s="29">
        <v>1</v>
      </c>
      <c r="AO19" s="30" t="s">
        <v>78</v>
      </c>
      <c r="AP19" s="29">
        <v>1</v>
      </c>
      <c r="AQ19" s="30" t="s">
        <v>78</v>
      </c>
      <c r="AR19" s="25" t="str">
        <f t="shared" si="21"/>
        <v/>
      </c>
      <c r="AS19" s="24"/>
      <c r="AT19" s="20" t="str">
        <f t="shared" si="22"/>
        <v/>
      </c>
      <c r="AU19" s="21"/>
      <c r="AV19" s="25" t="str">
        <f t="shared" si="23"/>
        <v/>
      </c>
      <c r="AW19" s="24"/>
      <c r="AX19" s="25"/>
      <c r="AY19" s="24"/>
      <c r="AZ19" s="17"/>
      <c r="BA19" s="24"/>
      <c r="BB19" s="25"/>
      <c r="BC19" s="24"/>
      <c r="BD19" s="25"/>
      <c r="BE19" s="24"/>
      <c r="BF19" s="25"/>
      <c r="BG19" s="5"/>
      <c r="BH19" s="20"/>
      <c r="BI19" s="21"/>
      <c r="BJ19" s="25"/>
      <c r="BK19" s="24"/>
      <c r="BL19" s="25"/>
      <c r="BM19" s="24"/>
      <c r="BN19" s="17"/>
      <c r="BO19" s="24"/>
      <c r="BP19" s="25"/>
      <c r="BQ19" s="24"/>
      <c r="BR19" s="25"/>
      <c r="BS19" s="24"/>
      <c r="BT19" s="25"/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9">
        <v>1</v>
      </c>
      <c r="G20" s="30"/>
      <c r="H20" s="29">
        <v>1</v>
      </c>
      <c r="I20" s="30"/>
      <c r="J20" s="29">
        <v>1</v>
      </c>
      <c r="K20" s="30" t="s">
        <v>78</v>
      </c>
      <c r="L20" s="29">
        <v>1</v>
      </c>
      <c r="M20" s="30" t="s">
        <v>78</v>
      </c>
      <c r="N20" s="29">
        <v>1</v>
      </c>
      <c r="O20" s="30" t="s">
        <v>78</v>
      </c>
      <c r="P20" s="17" t="str">
        <f t="shared" si="7"/>
        <v/>
      </c>
      <c r="Q20" s="5"/>
      <c r="R20" s="20" t="str">
        <f t="shared" si="8"/>
        <v/>
      </c>
      <c r="S20" s="21"/>
      <c r="T20" s="29">
        <v>1</v>
      </c>
      <c r="U20" s="30" t="s">
        <v>78</v>
      </c>
      <c r="V20" s="29">
        <v>1</v>
      </c>
      <c r="W20" s="30" t="s">
        <v>78</v>
      </c>
      <c r="X20" s="29">
        <v>1</v>
      </c>
      <c r="Y20" s="30" t="s">
        <v>78</v>
      </c>
      <c r="Z20" s="29">
        <v>1</v>
      </c>
      <c r="AA20" s="30" t="s">
        <v>78</v>
      </c>
      <c r="AB20" s="29">
        <v>1</v>
      </c>
      <c r="AC20" s="30" t="s">
        <v>78</v>
      </c>
      <c r="AD20" s="25" t="str">
        <f t="shared" si="14"/>
        <v/>
      </c>
      <c r="AE20" s="24"/>
      <c r="AF20" s="20" t="str">
        <f t="shared" si="15"/>
        <v/>
      </c>
      <c r="AG20" s="21"/>
      <c r="AH20" s="29">
        <v>1</v>
      </c>
      <c r="AI20" s="30" t="s">
        <v>78</v>
      </c>
      <c r="AJ20" s="29">
        <v>1</v>
      </c>
      <c r="AK20" s="30" t="s">
        <v>78</v>
      </c>
      <c r="AL20" s="29">
        <v>1</v>
      </c>
      <c r="AM20" s="30" t="s">
        <v>78</v>
      </c>
      <c r="AN20" s="29">
        <v>1</v>
      </c>
      <c r="AO20" s="30" t="s">
        <v>78</v>
      </c>
      <c r="AP20" s="29">
        <v>1</v>
      </c>
      <c r="AQ20" s="30" t="s">
        <v>78</v>
      </c>
      <c r="AR20" s="25" t="str">
        <f t="shared" si="21"/>
        <v/>
      </c>
      <c r="AS20" s="24"/>
      <c r="AT20" s="20" t="str">
        <f t="shared" si="22"/>
        <v/>
      </c>
      <c r="AU20" s="21"/>
      <c r="AV20" s="25" t="str">
        <f t="shared" si="23"/>
        <v/>
      </c>
      <c r="AW20" s="24"/>
      <c r="AX20" s="25"/>
      <c r="AY20" s="24"/>
      <c r="AZ20" s="17"/>
      <c r="BA20" s="24"/>
      <c r="BB20" s="25"/>
      <c r="BC20" s="24"/>
      <c r="BD20" s="25"/>
      <c r="BE20" s="24"/>
      <c r="BF20" s="25"/>
      <c r="BG20" s="5"/>
      <c r="BH20" s="20"/>
      <c r="BI20" s="21"/>
      <c r="BJ20" s="25"/>
      <c r="BK20" s="24"/>
      <c r="BL20" s="25"/>
      <c r="BM20" s="24"/>
      <c r="BN20" s="17"/>
      <c r="BO20" s="24"/>
      <c r="BP20" s="25"/>
      <c r="BQ20" s="24"/>
      <c r="BR20" s="25"/>
      <c r="BS20" s="24"/>
      <c r="BT20" s="25"/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39"/>
      <c r="F21" s="38">
        <v>1</v>
      </c>
      <c r="G21" s="39" t="s">
        <v>83</v>
      </c>
      <c r="H21" s="38">
        <f t="shared" si="3"/>
        <v>1</v>
      </c>
      <c r="I21" s="40" t="s">
        <v>83</v>
      </c>
      <c r="J21" s="38">
        <f t="shared" si="4"/>
        <v>1</v>
      </c>
      <c r="K21" s="40" t="s">
        <v>83</v>
      </c>
      <c r="L21" s="38">
        <f t="shared" si="5"/>
        <v>1</v>
      </c>
      <c r="M21" s="39" t="s">
        <v>83</v>
      </c>
      <c r="N21" s="38">
        <f t="shared" si="6"/>
        <v>1</v>
      </c>
      <c r="O21" s="39" t="s">
        <v>83</v>
      </c>
      <c r="P21" s="17" t="str">
        <f t="shared" si="7"/>
        <v/>
      </c>
      <c r="Q21" s="5"/>
      <c r="R21" s="20" t="str">
        <f t="shared" si="8"/>
        <v/>
      </c>
      <c r="S21" s="21"/>
      <c r="T21" s="38">
        <v>1</v>
      </c>
      <c r="U21" s="39" t="s">
        <v>83</v>
      </c>
      <c r="V21" s="38">
        <f t="shared" ref="V21:V22" si="36">IF(W21="","",1)</f>
        <v>1</v>
      </c>
      <c r="W21" s="40" t="s">
        <v>83</v>
      </c>
      <c r="X21" s="38">
        <f t="shared" ref="X21:X22" si="37">IF(Y21="","",1)</f>
        <v>1</v>
      </c>
      <c r="Y21" s="40" t="s">
        <v>83</v>
      </c>
      <c r="Z21" s="38">
        <f t="shared" ref="Z21:Z22" si="38">IF(AA21="","",1)</f>
        <v>1</v>
      </c>
      <c r="AA21" s="39" t="s">
        <v>83</v>
      </c>
      <c r="AB21" s="38">
        <f t="shared" ref="AB21:AB22" si="39">IF(AC21="","",1)</f>
        <v>1</v>
      </c>
      <c r="AC21" s="39" t="s">
        <v>83</v>
      </c>
      <c r="AD21" s="25" t="str">
        <f t="shared" si="14"/>
        <v/>
      </c>
      <c r="AE21" s="24"/>
      <c r="AF21" s="20" t="str">
        <f t="shared" si="15"/>
        <v/>
      </c>
      <c r="AG21" s="21"/>
      <c r="AH21" s="38">
        <v>1</v>
      </c>
      <c r="AI21" s="39" t="s">
        <v>83</v>
      </c>
      <c r="AJ21" s="38">
        <f t="shared" ref="AJ21:AJ22" si="40">IF(AK21="","",1)</f>
        <v>1</v>
      </c>
      <c r="AK21" s="40" t="s">
        <v>83</v>
      </c>
      <c r="AL21" s="38">
        <f t="shared" ref="AL21:AL22" si="41">IF(AM21="","",1)</f>
        <v>1</v>
      </c>
      <c r="AM21" s="40" t="s">
        <v>83</v>
      </c>
      <c r="AN21" s="38">
        <f t="shared" ref="AN21:AN22" si="42">IF(AO21="","",1)</f>
        <v>1</v>
      </c>
      <c r="AO21" s="39" t="s">
        <v>83</v>
      </c>
      <c r="AP21" s="38">
        <f t="shared" ref="AP21:AP22" si="43">IF(AQ21="","",1)</f>
        <v>1</v>
      </c>
      <c r="AQ21" s="39" t="s">
        <v>83</v>
      </c>
      <c r="AR21" s="25" t="str">
        <f t="shared" si="21"/>
        <v/>
      </c>
      <c r="AS21" s="24"/>
      <c r="AT21" s="20" t="str">
        <f t="shared" si="22"/>
        <v/>
      </c>
      <c r="AU21" s="21"/>
      <c r="AV21" s="25" t="str">
        <f t="shared" si="23"/>
        <v/>
      </c>
      <c r="AW21" s="18"/>
      <c r="AX21" s="25"/>
      <c r="AY21" s="18"/>
      <c r="AZ21" s="17"/>
      <c r="BA21" s="18"/>
      <c r="BB21" s="25"/>
      <c r="BC21" s="24"/>
      <c r="BD21" s="25"/>
      <c r="BE21" s="24"/>
      <c r="BF21" s="25"/>
      <c r="BG21" s="5"/>
      <c r="BH21" s="20"/>
      <c r="BI21" s="21"/>
      <c r="BJ21" s="25"/>
      <c r="BK21" s="18"/>
      <c r="BL21" s="25"/>
      <c r="BM21" s="18"/>
      <c r="BN21" s="17"/>
      <c r="BO21" s="18"/>
      <c r="BP21" s="25"/>
      <c r="BQ21" s="24"/>
      <c r="BR21" s="25"/>
      <c r="BS21" s="24"/>
      <c r="BT21" s="25"/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39"/>
      <c r="F22" s="38">
        <v>1</v>
      </c>
      <c r="G22" s="39" t="s">
        <v>83</v>
      </c>
      <c r="H22" s="38">
        <f t="shared" ref="H22" si="44">IF(I22="","",1)</f>
        <v>1</v>
      </c>
      <c r="I22" s="40" t="s">
        <v>83</v>
      </c>
      <c r="J22" s="38">
        <f t="shared" ref="J22" si="45">IF(K22="","",1)</f>
        <v>1</v>
      </c>
      <c r="K22" s="40" t="s">
        <v>83</v>
      </c>
      <c r="L22" s="38">
        <f t="shared" ref="L22" si="46">IF(M22="","",1)</f>
        <v>1</v>
      </c>
      <c r="M22" s="39" t="s">
        <v>83</v>
      </c>
      <c r="N22" s="38">
        <f t="shared" ref="N22" si="47">IF(O22="","",1)</f>
        <v>1</v>
      </c>
      <c r="O22" s="39" t="s">
        <v>83</v>
      </c>
      <c r="P22" s="17" t="str">
        <f t="shared" si="7"/>
        <v/>
      </c>
      <c r="Q22" s="5"/>
      <c r="R22" s="20" t="str">
        <f t="shared" si="8"/>
        <v/>
      </c>
      <c r="S22" s="21"/>
      <c r="T22" s="38">
        <v>1</v>
      </c>
      <c r="U22" s="39" t="s">
        <v>83</v>
      </c>
      <c r="V22" s="38">
        <f t="shared" si="36"/>
        <v>1</v>
      </c>
      <c r="W22" s="40" t="s">
        <v>83</v>
      </c>
      <c r="X22" s="38">
        <f t="shared" si="37"/>
        <v>1</v>
      </c>
      <c r="Y22" s="40" t="s">
        <v>83</v>
      </c>
      <c r="Z22" s="38">
        <f t="shared" si="38"/>
        <v>1</v>
      </c>
      <c r="AA22" s="39" t="s">
        <v>83</v>
      </c>
      <c r="AB22" s="38">
        <f t="shared" si="39"/>
        <v>1</v>
      </c>
      <c r="AC22" s="39" t="s">
        <v>83</v>
      </c>
      <c r="AD22" s="25" t="str">
        <f t="shared" si="14"/>
        <v/>
      </c>
      <c r="AE22" s="24"/>
      <c r="AF22" s="20" t="str">
        <f t="shared" si="15"/>
        <v/>
      </c>
      <c r="AG22" s="21"/>
      <c r="AH22" s="38">
        <v>1</v>
      </c>
      <c r="AI22" s="39" t="s">
        <v>83</v>
      </c>
      <c r="AJ22" s="38">
        <f t="shared" si="40"/>
        <v>1</v>
      </c>
      <c r="AK22" s="40" t="s">
        <v>83</v>
      </c>
      <c r="AL22" s="38">
        <f t="shared" si="41"/>
        <v>1</v>
      </c>
      <c r="AM22" s="40" t="s">
        <v>83</v>
      </c>
      <c r="AN22" s="38">
        <f t="shared" si="42"/>
        <v>1</v>
      </c>
      <c r="AO22" s="39" t="s">
        <v>83</v>
      </c>
      <c r="AP22" s="38">
        <f t="shared" si="43"/>
        <v>1</v>
      </c>
      <c r="AQ22" s="39" t="s">
        <v>83</v>
      </c>
      <c r="AR22" s="25" t="str">
        <f t="shared" si="21"/>
        <v/>
      </c>
      <c r="AS22" s="24"/>
      <c r="AT22" s="20" t="str">
        <f t="shared" si="22"/>
        <v/>
      </c>
      <c r="AU22" s="21"/>
      <c r="AV22" s="25" t="str">
        <f t="shared" si="23"/>
        <v/>
      </c>
      <c r="AW22" s="18"/>
      <c r="AX22" s="25" t="str">
        <f t="shared" si="24"/>
        <v/>
      </c>
      <c r="AY22" s="18"/>
      <c r="AZ22" s="17" t="str">
        <f t="shared" si="25"/>
        <v/>
      </c>
      <c r="BA22" s="18"/>
      <c r="BB22" s="25" t="str">
        <f t="shared" si="26"/>
        <v/>
      </c>
      <c r="BC22" s="24"/>
      <c r="BD22" s="25" t="str">
        <f t="shared" si="27"/>
        <v/>
      </c>
      <c r="BE22" s="24"/>
      <c r="BF22" s="25" t="str">
        <f t="shared" si="28"/>
        <v/>
      </c>
      <c r="BG22" s="5"/>
      <c r="BH22" s="20" t="str">
        <f t="shared" si="29"/>
        <v/>
      </c>
      <c r="BI22" s="21"/>
      <c r="BJ22" s="25" t="str">
        <f t="shared" si="30"/>
        <v/>
      </c>
      <c r="BK22" s="18"/>
      <c r="BL22" s="25" t="str">
        <f t="shared" si="31"/>
        <v/>
      </c>
      <c r="BM22" s="18"/>
      <c r="BN22" s="17" t="str">
        <f t="shared" si="32"/>
        <v/>
      </c>
      <c r="BO22" s="18"/>
      <c r="BP22" s="25" t="str">
        <f t="shared" si="33"/>
        <v/>
      </c>
      <c r="BQ22" s="24"/>
      <c r="BR22" s="25" t="str">
        <f t="shared" si="34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25" t="str">
        <f t="shared" si="23"/>
        <v/>
      </c>
      <c r="AW23" s="18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25" t="str">
        <f t="shared" si="23"/>
        <v/>
      </c>
      <c r="AW24" s="18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25" t="str">
        <f t="shared" si="23"/>
        <v/>
      </c>
      <c r="AW25" s="18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25" t="str">
        <f t="shared" si="23"/>
        <v/>
      </c>
      <c r="AW26" s="18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5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">
        <f>SUM(Z12:Z26)</f>
        <v>5</v>
      </c>
      <c r="AA27" s="7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0</v>
      </c>
      <c r="AW27" s="7"/>
      <c r="AX27" s="15">
        <f>SUM(AX12:AX26)</f>
        <v>0</v>
      </c>
      <c r="AY27" s="7"/>
      <c r="AZ27" s="6">
        <f>SUM(AZ12:AZ26)</f>
        <v>0</v>
      </c>
      <c r="BA27" s="7"/>
      <c r="BB27" s="15">
        <f>SUM(BB12:BB26)</f>
        <v>0</v>
      </c>
      <c r="BC27" s="7"/>
      <c r="BD27" s="15">
        <f>SUM(BD12:BD26)</f>
        <v>0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0</v>
      </c>
      <c r="BK27" s="7"/>
      <c r="BL27" s="15">
        <f>SUM(BL12:BL26)</f>
        <v>0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75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45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/>
      <c r="F29" s="98"/>
      <c r="G29" s="99"/>
      <c r="H29" s="100"/>
      <c r="I29" s="100"/>
      <c r="J29" s="101" t="str">
        <f>IFERROR((E29*0.2)/F29,"")</f>
        <v/>
      </c>
      <c r="K29" s="101"/>
      <c r="L29" s="10"/>
      <c r="M29" s="11">
        <v>288</v>
      </c>
      <c r="N29" s="98">
        <v>3</v>
      </c>
      <c r="O29" s="99"/>
      <c r="P29" s="100">
        <f>IFERROR((M29*0.7)/N29,"")</f>
        <v>67.2</v>
      </c>
      <c r="Q29" s="100"/>
      <c r="R29" s="101">
        <f>IFERROR((M29*0.3)/N29,"")</f>
        <v>28.799999999999997</v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44" t="s">
        <v>44</v>
      </c>
      <c r="F30" s="45" t="s">
        <v>31</v>
      </c>
      <c r="G30" s="124" t="s">
        <v>32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90" t="s">
        <v>58</v>
      </c>
      <c r="U30" s="90"/>
    </row>
    <row r="31" spans="1:73" s="8" customFormat="1" ht="49.5" customHeight="1" x14ac:dyDescent="0.3">
      <c r="A31" s="2"/>
      <c r="B31" s="2"/>
      <c r="C31" s="2"/>
      <c r="E31" s="46" t="s">
        <v>41</v>
      </c>
      <c r="F31" s="47" t="s">
        <v>33</v>
      </c>
      <c r="G31" s="125" t="s">
        <v>128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90"/>
      <c r="U31" s="90"/>
    </row>
    <row r="32" spans="1:73" s="8" customFormat="1" ht="42.75" customHeight="1" x14ac:dyDescent="0.3">
      <c r="A32" s="2"/>
      <c r="B32" s="2"/>
      <c r="C32" s="2"/>
      <c r="E32" s="126" t="s">
        <v>127</v>
      </c>
      <c r="F32" s="47" t="s">
        <v>34</v>
      </c>
      <c r="G32" s="125" t="s">
        <v>129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90"/>
      <c r="U32" s="90"/>
    </row>
    <row r="33" spans="5:31" ht="52.5" customHeight="1" x14ac:dyDescent="0.3">
      <c r="E33" s="127"/>
      <c r="F33" s="47" t="s">
        <v>36</v>
      </c>
      <c r="G33" s="125" t="s">
        <v>130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90"/>
      <c r="U33" s="90"/>
    </row>
    <row r="34" spans="5:31" ht="32.25" customHeight="1" x14ac:dyDescent="0.3">
      <c r="E34" s="127"/>
      <c r="F34" s="47" t="s">
        <v>37</v>
      </c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90"/>
      <c r="U34" s="90"/>
    </row>
    <row r="35" spans="5:31" ht="32.25" customHeight="1" x14ac:dyDescent="0.3">
      <c r="E35" s="127"/>
      <c r="F35" s="47" t="s">
        <v>38</v>
      </c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90"/>
      <c r="U35" s="90"/>
    </row>
    <row r="36" spans="5:31" ht="32.25" customHeight="1" x14ac:dyDescent="0.3">
      <c r="E36" s="127"/>
      <c r="F36" s="47" t="s">
        <v>39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90"/>
      <c r="U36" s="90"/>
    </row>
    <row r="37" spans="5:31" ht="32.25" customHeight="1" x14ac:dyDescent="0.3">
      <c r="E37" s="128"/>
      <c r="F37" s="47" t="s">
        <v>40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90"/>
      <c r="U37" s="90"/>
    </row>
    <row r="38" spans="5:3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31" ht="32.25" customHeight="1" x14ac:dyDescent="0.3">
      <c r="E39" s="11">
        <v>288</v>
      </c>
      <c r="F39" s="98">
        <v>2</v>
      </c>
      <c r="G39" s="99"/>
      <c r="H39" s="100">
        <f>IFERROR((E39*0.8)/F39,"")</f>
        <v>115.2</v>
      </c>
      <c r="I39" s="100"/>
      <c r="J39" s="101">
        <f>IFERROR((E39*0.2)/F39,"")</f>
        <v>28.8</v>
      </c>
      <c r="K39" s="101"/>
      <c r="L39" s="10"/>
      <c r="M39" s="11">
        <v>0</v>
      </c>
      <c r="N39" s="98">
        <v>0</v>
      </c>
      <c r="O39" s="99"/>
      <c r="P39" s="100" t="str">
        <f>IFERROR((M39*0.7)/N39,"")</f>
        <v/>
      </c>
      <c r="Q39" s="100"/>
      <c r="R39" s="101" t="str">
        <f>IFERROR((M39*0.3)/N39,"")</f>
        <v/>
      </c>
      <c r="S39" s="101"/>
      <c r="T39" s="97"/>
      <c r="U39" s="97"/>
    </row>
    <row r="40" spans="5:31" ht="32.25" customHeight="1" x14ac:dyDescent="0.3">
      <c r="E40" s="19" t="s">
        <v>44</v>
      </c>
      <c r="F40" s="12" t="s">
        <v>31</v>
      </c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90" t="s">
        <v>79</v>
      </c>
      <c r="U40" s="90"/>
    </row>
    <row r="41" spans="5:31" ht="68.25" customHeight="1" x14ac:dyDescent="0.3">
      <c r="E41" s="48" t="s">
        <v>42</v>
      </c>
      <c r="F41" s="49" t="s">
        <v>33</v>
      </c>
      <c r="G41" s="152" t="s">
        <v>81</v>
      </c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90"/>
      <c r="U41" s="90"/>
      <c r="AE41" s="2">
        <v>38</v>
      </c>
    </row>
    <row r="42" spans="5:31" ht="45" customHeight="1" x14ac:dyDescent="0.3">
      <c r="E42" s="153" t="s">
        <v>80</v>
      </c>
      <c r="F42" s="49" t="s">
        <v>34</v>
      </c>
      <c r="G42" s="152" t="s">
        <v>82</v>
      </c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90"/>
      <c r="U42" s="90"/>
    </row>
    <row r="43" spans="5:31" ht="32.25" customHeight="1" x14ac:dyDescent="0.3">
      <c r="E43" s="154"/>
      <c r="F43" s="49" t="s">
        <v>36</v>
      </c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90"/>
      <c r="U43" s="90"/>
    </row>
    <row r="44" spans="5:31" ht="32.25" customHeight="1" x14ac:dyDescent="0.3">
      <c r="E44" s="154"/>
      <c r="F44" s="49" t="s">
        <v>37</v>
      </c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90"/>
      <c r="U44" s="90"/>
    </row>
    <row r="45" spans="5:31" ht="32.25" customHeight="1" x14ac:dyDescent="0.3">
      <c r="E45" s="154"/>
      <c r="F45" s="49" t="s">
        <v>38</v>
      </c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90"/>
      <c r="U45" s="90"/>
    </row>
    <row r="46" spans="5:31" ht="32.25" customHeight="1" x14ac:dyDescent="0.3">
      <c r="E46" s="154"/>
      <c r="F46" s="49" t="s">
        <v>39</v>
      </c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90"/>
      <c r="U46" s="90"/>
    </row>
    <row r="47" spans="5:31" ht="32.25" customHeight="1" x14ac:dyDescent="0.3">
      <c r="E47" s="155"/>
      <c r="F47" s="49" t="s">
        <v>40</v>
      </c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90"/>
      <c r="U47" s="90"/>
    </row>
    <row r="48" spans="5:3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 t="s">
        <v>44</v>
      </c>
      <c r="F50" s="12" t="s">
        <v>31</v>
      </c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 t="s">
        <v>60</v>
      </c>
      <c r="F51" s="14" t="s">
        <v>33</v>
      </c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 t="s">
        <v>34</v>
      </c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 t="s">
        <v>36</v>
      </c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 t="s">
        <v>37</v>
      </c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 t="s">
        <v>38</v>
      </c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 t="s">
        <v>39</v>
      </c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 t="s">
        <v>40</v>
      </c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1555-6DC1-4B41-B36C-E2E4EEA4F414}">
  <dimension ref="A1:BU57"/>
  <sheetViews>
    <sheetView topLeftCell="A19" zoomScale="78" zoomScaleNormal="78" workbookViewId="0">
      <selection activeCell="BK18" sqref="BK18:BK20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45717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22" t="s">
        <v>3</v>
      </c>
      <c r="AW10" s="12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>
        <v>1</v>
      </c>
      <c r="C11" s="107"/>
      <c r="D11" s="107">
        <v>2</v>
      </c>
      <c r="E11" s="107"/>
      <c r="F11" s="107">
        <v>3</v>
      </c>
      <c r="G11" s="107"/>
      <c r="H11" s="107">
        <v>4</v>
      </c>
      <c r="I11" s="107"/>
      <c r="J11" s="107">
        <v>5</v>
      </c>
      <c r="K11" s="107"/>
      <c r="L11" s="107">
        <v>6</v>
      </c>
      <c r="M11" s="107"/>
      <c r="N11" s="107">
        <v>7</v>
      </c>
      <c r="O11" s="107"/>
      <c r="P11" s="107">
        <v>8</v>
      </c>
      <c r="Q11" s="107"/>
      <c r="R11" s="107">
        <v>9</v>
      </c>
      <c r="S11" s="107"/>
      <c r="T11" s="107">
        <v>10</v>
      </c>
      <c r="U11" s="107"/>
      <c r="V11" s="107">
        <v>11</v>
      </c>
      <c r="W11" s="107"/>
      <c r="X11" s="107">
        <v>12</v>
      </c>
      <c r="Y11" s="107"/>
      <c r="Z11" s="107">
        <v>13</v>
      </c>
      <c r="AA11" s="107"/>
      <c r="AB11" s="107">
        <v>14</v>
      </c>
      <c r="AC11" s="107"/>
      <c r="AD11" s="107">
        <v>15</v>
      </c>
      <c r="AE11" s="107"/>
      <c r="AF11" s="107">
        <v>16</v>
      </c>
      <c r="AG11" s="107"/>
      <c r="AH11" s="107">
        <v>17</v>
      </c>
      <c r="AI11" s="107"/>
      <c r="AJ11" s="107">
        <v>18</v>
      </c>
      <c r="AK11" s="107"/>
      <c r="AL11" s="107">
        <v>19</v>
      </c>
      <c r="AM11" s="107"/>
      <c r="AN11" s="107">
        <v>20</v>
      </c>
      <c r="AO11" s="107"/>
      <c r="AP11" s="107">
        <v>21</v>
      </c>
      <c r="AQ11" s="107"/>
      <c r="AR11" s="107">
        <v>22</v>
      </c>
      <c r="AS11" s="107"/>
      <c r="AT11" s="107">
        <v>23</v>
      </c>
      <c r="AU11" s="107"/>
      <c r="AV11" s="123">
        <v>24</v>
      </c>
      <c r="AW11" s="123"/>
      <c r="AX11" s="107">
        <v>25</v>
      </c>
      <c r="AY11" s="107"/>
      <c r="AZ11" s="107">
        <v>26</v>
      </c>
      <c r="BA11" s="107"/>
      <c r="BB11" s="107">
        <v>27</v>
      </c>
      <c r="BC11" s="107"/>
      <c r="BD11" s="107">
        <v>28</v>
      </c>
      <c r="BE11" s="107"/>
      <c r="BF11" s="107">
        <v>29</v>
      </c>
      <c r="BG11" s="107"/>
      <c r="BH11" s="107">
        <v>30</v>
      </c>
      <c r="BI11" s="107"/>
      <c r="BJ11" s="107">
        <v>31</v>
      </c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 t="str">
        <f t="shared" ref="AH12:AH26" si="16">IF(AI12="","",1)</f>
        <v/>
      </c>
      <c r="AI12" s="24"/>
      <c r="AJ12" s="25" t="str">
        <f t="shared" ref="AJ12:AJ26" si="17">IF(AK12="","",1)</f>
        <v/>
      </c>
      <c r="AK12" s="24"/>
      <c r="AL12" s="17" t="str">
        <f t="shared" ref="AL12:AL26" si="18">IF(AM12="","",1)</f>
        <v/>
      </c>
      <c r="AM12" s="24"/>
      <c r="AN12" s="25" t="str">
        <f t="shared" ref="AN12:AN26" si="19">IF(AO12="","",1)</f>
        <v/>
      </c>
      <c r="AO12" s="24"/>
      <c r="AP12" s="25" t="str">
        <f t="shared" ref="AP12:AP26" si="20">IF(AQ12="","",1)</f>
        <v/>
      </c>
      <c r="AQ12" s="24"/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31" t="str">
        <f t="shared" ref="AV12:AV26" si="23">IF(AW12="","",1)</f>
        <v/>
      </c>
      <c r="AW12" s="32"/>
      <c r="AX12" s="25" t="str">
        <f t="shared" ref="AX12:AX26" si="24">IF(AY12="","",1)</f>
        <v/>
      </c>
      <c r="AY12" s="24"/>
      <c r="AZ12" s="17" t="str">
        <f t="shared" ref="AZ12:AZ26" si="25">IF(BA12="","",1)</f>
        <v/>
      </c>
      <c r="BA12" s="24"/>
      <c r="BB12" s="25" t="str">
        <f t="shared" ref="BB12:BB26" si="26">IF(BC12="","",1)</f>
        <v/>
      </c>
      <c r="BC12" s="24"/>
      <c r="BD12" s="25" t="str">
        <f t="shared" ref="BD12:BD26" si="27">IF(BE12="","",1)</f>
        <v/>
      </c>
      <c r="BE12" s="24"/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26" si="30">IF(BK12="","",1)</f>
        <v/>
      </c>
      <c r="BK12" s="24"/>
      <c r="BL12" s="25" t="str">
        <f t="shared" ref="BL12:BL26" si="31">IF(BM12="","",1)</f>
        <v/>
      </c>
      <c r="BM12" s="24"/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21"/>
      <c r="AH13" s="25" t="str">
        <f t="shared" si="16"/>
        <v/>
      </c>
      <c r="AI13" s="24"/>
      <c r="AJ13" s="25" t="str">
        <f t="shared" si="17"/>
        <v/>
      </c>
      <c r="AK13" s="24"/>
      <c r="AL13" s="17" t="str">
        <f t="shared" si="18"/>
        <v/>
      </c>
      <c r="AM13" s="24"/>
      <c r="AN13" s="25" t="str">
        <f t="shared" si="19"/>
        <v/>
      </c>
      <c r="AO13" s="24"/>
      <c r="AP13" s="25" t="str">
        <f t="shared" si="20"/>
        <v/>
      </c>
      <c r="AQ13" s="24"/>
      <c r="AR13" s="25" t="str">
        <f t="shared" si="21"/>
        <v/>
      </c>
      <c r="AS13" s="24"/>
      <c r="AT13" s="20" t="str">
        <f t="shared" si="22"/>
        <v/>
      </c>
      <c r="AU13" s="21"/>
      <c r="AV13" s="31" t="str">
        <f t="shared" si="23"/>
        <v/>
      </c>
      <c r="AW13" s="32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21"/>
      <c r="AH14" s="25" t="str">
        <f t="shared" si="16"/>
        <v/>
      </c>
      <c r="AI14" s="24"/>
      <c r="AJ14" s="25" t="str">
        <f t="shared" si="17"/>
        <v/>
      </c>
      <c r="AK14" s="24"/>
      <c r="AL14" s="17" t="str">
        <f t="shared" si="18"/>
        <v/>
      </c>
      <c r="AM14" s="24"/>
      <c r="AN14" s="25" t="str">
        <f t="shared" si="19"/>
        <v/>
      </c>
      <c r="AO14" s="24"/>
      <c r="AP14" s="25" t="str">
        <f t="shared" si="20"/>
        <v/>
      </c>
      <c r="AQ14" s="24"/>
      <c r="AR14" s="25" t="str">
        <f t="shared" si="21"/>
        <v/>
      </c>
      <c r="AS14" s="24"/>
      <c r="AT14" s="20" t="str">
        <f t="shared" si="22"/>
        <v/>
      </c>
      <c r="AU14" s="21"/>
      <c r="AV14" s="31" t="str">
        <f t="shared" si="23"/>
        <v/>
      </c>
      <c r="AW14" s="32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21"/>
      <c r="AH15" s="25" t="str">
        <f t="shared" si="16"/>
        <v/>
      </c>
      <c r="AI15" s="24"/>
      <c r="AJ15" s="25" t="str">
        <f t="shared" si="17"/>
        <v/>
      </c>
      <c r="AK15" s="24"/>
      <c r="AL15" s="17" t="str">
        <f t="shared" si="18"/>
        <v/>
      </c>
      <c r="AM15" s="24"/>
      <c r="AN15" s="25" t="str">
        <f t="shared" si="19"/>
        <v/>
      </c>
      <c r="AO15" s="24"/>
      <c r="AP15" s="25" t="str">
        <f t="shared" si="20"/>
        <v/>
      </c>
      <c r="AQ15" s="24"/>
      <c r="AR15" s="25" t="str">
        <f t="shared" si="21"/>
        <v/>
      </c>
      <c r="AS15" s="24"/>
      <c r="AT15" s="20" t="str">
        <f t="shared" si="22"/>
        <v/>
      </c>
      <c r="AU15" s="21"/>
      <c r="AV15" s="31" t="str">
        <f t="shared" si="23"/>
        <v/>
      </c>
      <c r="AW15" s="32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21"/>
      <c r="AH16" s="25" t="str">
        <f t="shared" si="16"/>
        <v/>
      </c>
      <c r="AI16" s="24"/>
      <c r="AJ16" s="25" t="str">
        <f t="shared" si="17"/>
        <v/>
      </c>
      <c r="AK16" s="24"/>
      <c r="AL16" s="17" t="str">
        <f t="shared" si="18"/>
        <v/>
      </c>
      <c r="AM16" s="24"/>
      <c r="AN16" s="25" t="str">
        <f t="shared" si="19"/>
        <v/>
      </c>
      <c r="AO16" s="24"/>
      <c r="AP16" s="25" t="str">
        <f t="shared" si="20"/>
        <v/>
      </c>
      <c r="AQ16" s="24"/>
      <c r="AR16" s="25" t="str">
        <f t="shared" si="21"/>
        <v/>
      </c>
      <c r="AS16" s="24"/>
      <c r="AT16" s="20" t="str">
        <f t="shared" si="22"/>
        <v/>
      </c>
      <c r="AU16" s="21"/>
      <c r="AV16" s="31" t="str">
        <f t="shared" si="23"/>
        <v/>
      </c>
      <c r="AW16" s="32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21"/>
      <c r="AH17" s="25" t="str">
        <f t="shared" si="16"/>
        <v/>
      </c>
      <c r="AI17" s="24"/>
      <c r="AJ17" s="25" t="str">
        <f t="shared" si="17"/>
        <v/>
      </c>
      <c r="AK17" s="24"/>
      <c r="AL17" s="17" t="str">
        <f t="shared" si="18"/>
        <v/>
      </c>
      <c r="AM17" s="24"/>
      <c r="AN17" s="25" t="str">
        <f t="shared" si="19"/>
        <v/>
      </c>
      <c r="AO17" s="24"/>
      <c r="AP17" s="25" t="str">
        <f t="shared" si="20"/>
        <v/>
      </c>
      <c r="AQ17" s="24"/>
      <c r="AR17" s="25" t="str">
        <f t="shared" si="21"/>
        <v/>
      </c>
      <c r="AS17" s="24"/>
      <c r="AT17" s="20" t="str">
        <f t="shared" si="22"/>
        <v/>
      </c>
      <c r="AU17" s="21"/>
      <c r="AV17" s="31" t="str">
        <f t="shared" si="23"/>
        <v/>
      </c>
      <c r="AW17" s="32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9"/>
      <c r="C18" s="30"/>
      <c r="D18" s="20" t="str">
        <f t="shared" si="1"/>
        <v/>
      </c>
      <c r="E18" s="21"/>
      <c r="F18" s="29">
        <v>1</v>
      </c>
      <c r="G18" s="30" t="s">
        <v>78</v>
      </c>
      <c r="H18" s="29">
        <v>1</v>
      </c>
      <c r="I18" s="30" t="s">
        <v>78</v>
      </c>
      <c r="J18" s="29">
        <v>1</v>
      </c>
      <c r="K18" s="30" t="s">
        <v>78</v>
      </c>
      <c r="L18" s="29">
        <v>1</v>
      </c>
      <c r="M18" s="30" t="s">
        <v>78</v>
      </c>
      <c r="N18" s="29">
        <v>1</v>
      </c>
      <c r="O18" s="30" t="s">
        <v>78</v>
      </c>
      <c r="P18" s="17" t="str">
        <f t="shared" si="7"/>
        <v/>
      </c>
      <c r="Q18" s="5"/>
      <c r="R18" s="20" t="str">
        <f t="shared" si="8"/>
        <v/>
      </c>
      <c r="S18" s="21"/>
      <c r="T18" s="29">
        <v>1</v>
      </c>
      <c r="U18" s="30" t="s">
        <v>78</v>
      </c>
      <c r="V18" s="29">
        <v>1</v>
      </c>
      <c r="W18" s="30" t="s">
        <v>78</v>
      </c>
      <c r="X18" s="29">
        <v>1</v>
      </c>
      <c r="Y18" s="30" t="s">
        <v>78</v>
      </c>
      <c r="Z18" s="29">
        <v>1</v>
      </c>
      <c r="AA18" s="30" t="s">
        <v>78</v>
      </c>
      <c r="AB18" s="29">
        <v>1</v>
      </c>
      <c r="AC18" s="30" t="s">
        <v>131</v>
      </c>
      <c r="AD18" s="25" t="str">
        <f t="shared" si="14"/>
        <v/>
      </c>
      <c r="AE18" s="24"/>
      <c r="AF18" s="20" t="str">
        <f t="shared" si="15"/>
        <v/>
      </c>
      <c r="AG18" s="21"/>
      <c r="AH18" s="29">
        <v>1</v>
      </c>
      <c r="AI18" s="30" t="s">
        <v>131</v>
      </c>
      <c r="AJ18" s="29">
        <v>1</v>
      </c>
      <c r="AK18" s="30" t="s">
        <v>131</v>
      </c>
      <c r="AL18" s="29">
        <v>1</v>
      </c>
      <c r="AM18" s="30" t="s">
        <v>131</v>
      </c>
      <c r="AN18" s="29">
        <v>1</v>
      </c>
      <c r="AO18" s="30" t="s">
        <v>131</v>
      </c>
      <c r="AP18" s="29">
        <v>1</v>
      </c>
      <c r="AQ18" s="30" t="s">
        <v>131</v>
      </c>
      <c r="AR18" s="25" t="str">
        <f t="shared" si="21"/>
        <v/>
      </c>
      <c r="AS18" s="24"/>
      <c r="AT18" s="20" t="str">
        <f t="shared" si="22"/>
        <v/>
      </c>
      <c r="AU18" s="21"/>
      <c r="AV18" s="31" t="str">
        <f t="shared" si="23"/>
        <v/>
      </c>
      <c r="AW18" s="32"/>
      <c r="AX18" s="29">
        <v>1</v>
      </c>
      <c r="AY18" s="30" t="s">
        <v>131</v>
      </c>
      <c r="AZ18" s="29">
        <v>1</v>
      </c>
      <c r="BA18" s="30" t="s">
        <v>131</v>
      </c>
      <c r="BB18" s="29">
        <v>1</v>
      </c>
      <c r="BC18" s="30" t="s">
        <v>131</v>
      </c>
      <c r="BD18" s="29">
        <v>1</v>
      </c>
      <c r="BE18" s="30" t="s">
        <v>131</v>
      </c>
      <c r="BF18" s="17"/>
      <c r="BG18" s="5"/>
      <c r="BH18" s="20" t="str">
        <f t="shared" si="29"/>
        <v/>
      </c>
      <c r="BI18" s="21"/>
      <c r="BJ18" s="29">
        <v>1</v>
      </c>
      <c r="BK18" s="30" t="s">
        <v>131</v>
      </c>
      <c r="BL18" s="25" t="str">
        <f t="shared" si="31"/>
        <v/>
      </c>
      <c r="BM18" s="24"/>
      <c r="BN18" s="17" t="str">
        <f t="shared" si="32"/>
        <v/>
      </c>
      <c r="BO18" s="24"/>
      <c r="BP18" s="25" t="str">
        <f t="shared" si="33"/>
        <v/>
      </c>
      <c r="BQ18" s="24"/>
      <c r="BR18" s="25" t="str">
        <f t="shared" si="34"/>
        <v/>
      </c>
      <c r="BS18" s="24"/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9"/>
      <c r="C19" s="30"/>
      <c r="D19" s="20" t="str">
        <f t="shared" si="1"/>
        <v/>
      </c>
      <c r="E19" s="21"/>
      <c r="F19" s="29">
        <v>1</v>
      </c>
      <c r="G19" s="30" t="s">
        <v>78</v>
      </c>
      <c r="H19" s="29">
        <v>1</v>
      </c>
      <c r="I19" s="30" t="s">
        <v>78</v>
      </c>
      <c r="J19" s="29">
        <v>1</v>
      </c>
      <c r="K19" s="30" t="s">
        <v>78</v>
      </c>
      <c r="L19" s="29">
        <v>1</v>
      </c>
      <c r="M19" s="30" t="s">
        <v>78</v>
      </c>
      <c r="N19" s="29">
        <v>1</v>
      </c>
      <c r="O19" s="30" t="s">
        <v>78</v>
      </c>
      <c r="P19" s="17" t="str">
        <f t="shared" si="7"/>
        <v/>
      </c>
      <c r="Q19" s="5"/>
      <c r="R19" s="20" t="str">
        <f t="shared" si="8"/>
        <v/>
      </c>
      <c r="S19" s="21"/>
      <c r="T19" s="29">
        <v>1</v>
      </c>
      <c r="U19" s="30" t="s">
        <v>78</v>
      </c>
      <c r="V19" s="29">
        <v>1</v>
      </c>
      <c r="W19" s="30" t="s">
        <v>78</v>
      </c>
      <c r="X19" s="29">
        <v>1</v>
      </c>
      <c r="Y19" s="30" t="s">
        <v>78</v>
      </c>
      <c r="Z19" s="29">
        <v>1</v>
      </c>
      <c r="AA19" s="30" t="s">
        <v>78</v>
      </c>
      <c r="AB19" s="29">
        <v>1</v>
      </c>
      <c r="AC19" s="30" t="s">
        <v>131</v>
      </c>
      <c r="AD19" s="25" t="str">
        <f t="shared" si="14"/>
        <v/>
      </c>
      <c r="AE19" s="24"/>
      <c r="AF19" s="20" t="str">
        <f t="shared" si="15"/>
        <v/>
      </c>
      <c r="AG19" s="21"/>
      <c r="AH19" s="29">
        <v>1</v>
      </c>
      <c r="AI19" s="30" t="s">
        <v>131</v>
      </c>
      <c r="AJ19" s="29">
        <v>1</v>
      </c>
      <c r="AK19" s="30" t="s">
        <v>131</v>
      </c>
      <c r="AL19" s="29">
        <v>1</v>
      </c>
      <c r="AM19" s="30" t="s">
        <v>131</v>
      </c>
      <c r="AN19" s="29">
        <v>1</v>
      </c>
      <c r="AO19" s="30" t="s">
        <v>131</v>
      </c>
      <c r="AP19" s="29">
        <v>1</v>
      </c>
      <c r="AQ19" s="30" t="s">
        <v>131</v>
      </c>
      <c r="AR19" s="25" t="str">
        <f t="shared" si="21"/>
        <v/>
      </c>
      <c r="AS19" s="24"/>
      <c r="AT19" s="20" t="str">
        <f t="shared" si="22"/>
        <v/>
      </c>
      <c r="AU19" s="21"/>
      <c r="AV19" s="31" t="str">
        <f t="shared" si="23"/>
        <v/>
      </c>
      <c r="AW19" s="32"/>
      <c r="AX19" s="29">
        <v>1</v>
      </c>
      <c r="AY19" s="30" t="s">
        <v>131</v>
      </c>
      <c r="AZ19" s="29">
        <v>1</v>
      </c>
      <c r="BA19" s="30" t="s">
        <v>131</v>
      </c>
      <c r="BB19" s="29">
        <v>1</v>
      </c>
      <c r="BC19" s="30" t="s">
        <v>131</v>
      </c>
      <c r="BD19" s="29">
        <v>1</v>
      </c>
      <c r="BE19" s="30" t="s">
        <v>131</v>
      </c>
      <c r="BF19" s="17"/>
      <c r="BG19" s="5"/>
      <c r="BH19" s="20" t="str">
        <f t="shared" si="29"/>
        <v/>
      </c>
      <c r="BI19" s="21"/>
      <c r="BJ19" s="29">
        <v>1</v>
      </c>
      <c r="BK19" s="30" t="s">
        <v>131</v>
      </c>
      <c r="BL19" s="25" t="str">
        <f t="shared" si="31"/>
        <v/>
      </c>
      <c r="BM19" s="24"/>
      <c r="BN19" s="17" t="str">
        <f t="shared" si="32"/>
        <v/>
      </c>
      <c r="BO19" s="24"/>
      <c r="BP19" s="25" t="str">
        <f t="shared" si="33"/>
        <v/>
      </c>
      <c r="BQ19" s="24"/>
      <c r="BR19" s="25" t="str">
        <f t="shared" si="34"/>
        <v/>
      </c>
      <c r="BS19" s="24"/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9"/>
      <c r="C20" s="30"/>
      <c r="D20" s="20" t="str">
        <f t="shared" si="1"/>
        <v/>
      </c>
      <c r="E20" s="21"/>
      <c r="F20" s="29">
        <v>1</v>
      </c>
      <c r="G20" s="30" t="s">
        <v>78</v>
      </c>
      <c r="H20" s="29">
        <v>1</v>
      </c>
      <c r="I20" s="30" t="s">
        <v>78</v>
      </c>
      <c r="J20" s="29">
        <v>1</v>
      </c>
      <c r="K20" s="30" t="s">
        <v>78</v>
      </c>
      <c r="L20" s="29">
        <v>1</v>
      </c>
      <c r="M20" s="30" t="s">
        <v>78</v>
      </c>
      <c r="N20" s="29">
        <v>1</v>
      </c>
      <c r="O20" s="30" t="s">
        <v>78</v>
      </c>
      <c r="P20" s="17" t="str">
        <f t="shared" si="7"/>
        <v/>
      </c>
      <c r="Q20" s="5"/>
      <c r="R20" s="20" t="str">
        <f t="shared" si="8"/>
        <v/>
      </c>
      <c r="S20" s="21"/>
      <c r="T20" s="29">
        <v>1</v>
      </c>
      <c r="U20" s="30" t="s">
        <v>78</v>
      </c>
      <c r="V20" s="29">
        <v>1</v>
      </c>
      <c r="W20" s="30" t="s">
        <v>78</v>
      </c>
      <c r="X20" s="29">
        <v>1</v>
      </c>
      <c r="Y20" s="30" t="s">
        <v>78</v>
      </c>
      <c r="Z20" s="29">
        <v>1</v>
      </c>
      <c r="AA20" s="30" t="s">
        <v>78</v>
      </c>
      <c r="AB20" s="29">
        <v>1</v>
      </c>
      <c r="AC20" s="30" t="s">
        <v>131</v>
      </c>
      <c r="AD20" s="25" t="str">
        <f t="shared" si="14"/>
        <v/>
      </c>
      <c r="AE20" s="24"/>
      <c r="AF20" s="20" t="str">
        <f t="shared" si="15"/>
        <v/>
      </c>
      <c r="AG20" s="21"/>
      <c r="AH20" s="29">
        <v>1</v>
      </c>
      <c r="AI20" s="30" t="s">
        <v>131</v>
      </c>
      <c r="AJ20" s="29">
        <v>1</v>
      </c>
      <c r="AK20" s="30" t="s">
        <v>131</v>
      </c>
      <c r="AL20" s="29">
        <v>1</v>
      </c>
      <c r="AM20" s="30" t="s">
        <v>131</v>
      </c>
      <c r="AN20" s="29">
        <v>1</v>
      </c>
      <c r="AO20" s="30" t="s">
        <v>131</v>
      </c>
      <c r="AP20" s="29">
        <v>1</v>
      </c>
      <c r="AQ20" s="30" t="s">
        <v>131</v>
      </c>
      <c r="AR20" s="25" t="str">
        <f t="shared" si="21"/>
        <v/>
      </c>
      <c r="AS20" s="24"/>
      <c r="AT20" s="20" t="str">
        <f t="shared" si="22"/>
        <v/>
      </c>
      <c r="AU20" s="21"/>
      <c r="AV20" s="31" t="str">
        <f t="shared" si="23"/>
        <v/>
      </c>
      <c r="AW20" s="32"/>
      <c r="AX20" s="29">
        <v>1</v>
      </c>
      <c r="AY20" s="30" t="s">
        <v>131</v>
      </c>
      <c r="AZ20" s="29">
        <v>1</v>
      </c>
      <c r="BA20" s="30" t="s">
        <v>131</v>
      </c>
      <c r="BB20" s="29">
        <v>1</v>
      </c>
      <c r="BC20" s="30" t="s">
        <v>131</v>
      </c>
      <c r="BD20" s="29">
        <v>1</v>
      </c>
      <c r="BE20" s="30" t="s">
        <v>131</v>
      </c>
      <c r="BF20" s="17"/>
      <c r="BG20" s="5"/>
      <c r="BH20" s="20" t="str">
        <f t="shared" si="29"/>
        <v/>
      </c>
      <c r="BI20" s="21"/>
      <c r="BJ20" s="29">
        <v>1</v>
      </c>
      <c r="BK20" s="30" t="s">
        <v>131</v>
      </c>
      <c r="BL20" s="25" t="str">
        <f t="shared" si="31"/>
        <v/>
      </c>
      <c r="BM20" s="24"/>
      <c r="BN20" s="17" t="str">
        <f t="shared" si="32"/>
        <v/>
      </c>
      <c r="BO20" s="24"/>
      <c r="BP20" s="25" t="str">
        <f t="shared" si="33"/>
        <v/>
      </c>
      <c r="BQ20" s="24"/>
      <c r="BR20" s="25" t="str">
        <f t="shared" si="34"/>
        <v/>
      </c>
      <c r="BS20" s="24"/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38"/>
      <c r="C21" s="39"/>
      <c r="D21" s="20" t="str">
        <f t="shared" si="1"/>
        <v/>
      </c>
      <c r="E21" s="21"/>
      <c r="F21" s="38">
        <v>1</v>
      </c>
      <c r="G21" s="39" t="s">
        <v>83</v>
      </c>
      <c r="H21" s="38">
        <f t="shared" ref="H21:H22" si="36">IF(I21="","",1)</f>
        <v>1</v>
      </c>
      <c r="I21" s="40" t="s">
        <v>83</v>
      </c>
      <c r="J21" s="38">
        <f t="shared" ref="J21:J22" si="37">IF(K21="","",1)</f>
        <v>1</v>
      </c>
      <c r="K21" s="40" t="s">
        <v>83</v>
      </c>
      <c r="L21" s="38">
        <f t="shared" ref="L21:L22" si="38">IF(M21="","",1)</f>
        <v>1</v>
      </c>
      <c r="M21" s="39" t="s">
        <v>83</v>
      </c>
      <c r="N21" s="38">
        <f t="shared" ref="N21:N22" si="39">IF(O21="","",1)</f>
        <v>1</v>
      </c>
      <c r="O21" s="39" t="s">
        <v>83</v>
      </c>
      <c r="P21" s="38" t="str">
        <f t="shared" si="7"/>
        <v/>
      </c>
      <c r="Q21" s="5"/>
      <c r="R21" s="20" t="str">
        <f t="shared" si="8"/>
        <v/>
      </c>
      <c r="S21" s="21"/>
      <c r="T21" s="38">
        <v>1</v>
      </c>
      <c r="U21" s="39" t="s">
        <v>83</v>
      </c>
      <c r="V21" s="38">
        <f t="shared" ref="V21:V22" si="40">IF(W21="","",1)</f>
        <v>1</v>
      </c>
      <c r="W21" s="40" t="s">
        <v>83</v>
      </c>
      <c r="X21" s="38">
        <f t="shared" ref="X21:X22" si="41">IF(Y21="","",1)</f>
        <v>1</v>
      </c>
      <c r="Y21" s="40" t="s">
        <v>83</v>
      </c>
      <c r="Z21" s="38">
        <f t="shared" ref="Z21:Z22" si="42">IF(AA21="","",1)</f>
        <v>1</v>
      </c>
      <c r="AA21" s="39" t="s">
        <v>83</v>
      </c>
      <c r="AB21" s="38">
        <f t="shared" ref="AB21:AB22" si="43">IF(AC21="","",1)</f>
        <v>1</v>
      </c>
      <c r="AC21" s="39" t="s">
        <v>83</v>
      </c>
      <c r="AD21" s="25" t="str">
        <f t="shared" si="14"/>
        <v/>
      </c>
      <c r="AE21" s="24"/>
      <c r="AF21" s="20" t="str">
        <f t="shared" si="15"/>
        <v/>
      </c>
      <c r="AG21" s="21"/>
      <c r="AH21" s="38">
        <v>1</v>
      </c>
      <c r="AI21" s="39" t="s">
        <v>83</v>
      </c>
      <c r="AJ21" s="38">
        <f t="shared" ref="AJ21:AJ22" si="44">IF(AK21="","",1)</f>
        <v>1</v>
      </c>
      <c r="AK21" s="40" t="s">
        <v>83</v>
      </c>
      <c r="AL21" s="38">
        <f t="shared" ref="AL21:AL22" si="45">IF(AM21="","",1)</f>
        <v>1</v>
      </c>
      <c r="AM21" s="40" t="s">
        <v>83</v>
      </c>
      <c r="AN21" s="38">
        <f t="shared" ref="AN21:AN22" si="46">IF(AO21="","",1)</f>
        <v>1</v>
      </c>
      <c r="AO21" s="39" t="s">
        <v>83</v>
      </c>
      <c r="AP21" s="38">
        <f t="shared" ref="AP21:AP22" si="47">IF(AQ21="","",1)</f>
        <v>1</v>
      </c>
      <c r="AQ21" s="39" t="s">
        <v>83</v>
      </c>
      <c r="AR21" s="25" t="str">
        <f t="shared" si="21"/>
        <v/>
      </c>
      <c r="AS21" s="24"/>
      <c r="AT21" s="20" t="str">
        <f t="shared" si="22"/>
        <v/>
      </c>
      <c r="AU21" s="21"/>
      <c r="AV21" s="31" t="str">
        <f t="shared" si="23"/>
        <v/>
      </c>
      <c r="AW21" s="33"/>
      <c r="AX21" s="38">
        <v>1</v>
      </c>
      <c r="AY21" s="39" t="s">
        <v>83</v>
      </c>
      <c r="AZ21" s="38">
        <f t="shared" ref="AZ21:AZ22" si="48">IF(BA21="","",1)</f>
        <v>1</v>
      </c>
      <c r="BA21" s="40" t="s">
        <v>83</v>
      </c>
      <c r="BB21" s="38">
        <f t="shared" ref="BB21:BB22" si="49">IF(BC21="","",1)</f>
        <v>1</v>
      </c>
      <c r="BC21" s="40" t="s">
        <v>83</v>
      </c>
      <c r="BD21" s="38">
        <f t="shared" ref="BD21:BD22" si="50">IF(BE21="","",1)</f>
        <v>1</v>
      </c>
      <c r="BE21" s="39" t="s">
        <v>83</v>
      </c>
      <c r="BF21" s="17"/>
      <c r="BG21" s="5"/>
      <c r="BH21" s="20" t="str">
        <f t="shared" si="29"/>
        <v/>
      </c>
      <c r="BI21" s="21"/>
      <c r="BJ21" s="38">
        <f t="shared" ref="BJ21:BJ22" si="51">IF(BK21="","",1)</f>
        <v>1</v>
      </c>
      <c r="BK21" s="39" t="s">
        <v>83</v>
      </c>
      <c r="BL21" s="25" t="str">
        <f t="shared" si="31"/>
        <v/>
      </c>
      <c r="BM21" s="18"/>
      <c r="BN21" s="17" t="str">
        <f t="shared" si="32"/>
        <v/>
      </c>
      <c r="BO21" s="18"/>
      <c r="BP21" s="25" t="str">
        <f t="shared" si="33"/>
        <v/>
      </c>
      <c r="BQ21" s="24"/>
      <c r="BR21" s="25" t="str">
        <f t="shared" si="34"/>
        <v/>
      </c>
      <c r="BS21" s="24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38"/>
      <c r="C22" s="39"/>
      <c r="D22" s="20" t="str">
        <f t="shared" si="1"/>
        <v/>
      </c>
      <c r="E22" s="21"/>
      <c r="F22" s="38">
        <v>1</v>
      </c>
      <c r="G22" s="39" t="s">
        <v>83</v>
      </c>
      <c r="H22" s="38">
        <f t="shared" si="36"/>
        <v>1</v>
      </c>
      <c r="I22" s="40" t="s">
        <v>83</v>
      </c>
      <c r="J22" s="38">
        <f t="shared" si="37"/>
        <v>1</v>
      </c>
      <c r="K22" s="40" t="s">
        <v>83</v>
      </c>
      <c r="L22" s="38">
        <f t="shared" si="38"/>
        <v>1</v>
      </c>
      <c r="M22" s="39" t="s">
        <v>83</v>
      </c>
      <c r="N22" s="38">
        <f t="shared" si="39"/>
        <v>1</v>
      </c>
      <c r="O22" s="39" t="s">
        <v>83</v>
      </c>
      <c r="P22" s="38" t="str">
        <f t="shared" si="7"/>
        <v/>
      </c>
      <c r="Q22" s="5"/>
      <c r="R22" s="20" t="str">
        <f t="shared" si="8"/>
        <v/>
      </c>
      <c r="S22" s="21"/>
      <c r="T22" s="38">
        <v>1</v>
      </c>
      <c r="U22" s="39" t="s">
        <v>83</v>
      </c>
      <c r="V22" s="38">
        <f t="shared" si="40"/>
        <v>1</v>
      </c>
      <c r="W22" s="40" t="s">
        <v>83</v>
      </c>
      <c r="X22" s="38">
        <f t="shared" si="41"/>
        <v>1</v>
      </c>
      <c r="Y22" s="40" t="s">
        <v>83</v>
      </c>
      <c r="Z22" s="38">
        <f t="shared" si="42"/>
        <v>1</v>
      </c>
      <c r="AA22" s="39" t="s">
        <v>83</v>
      </c>
      <c r="AB22" s="38">
        <f t="shared" si="43"/>
        <v>1</v>
      </c>
      <c r="AC22" s="39" t="s">
        <v>83</v>
      </c>
      <c r="AD22" s="25" t="str">
        <f t="shared" si="14"/>
        <v/>
      </c>
      <c r="AE22" s="24"/>
      <c r="AF22" s="20" t="str">
        <f t="shared" si="15"/>
        <v/>
      </c>
      <c r="AG22" s="21"/>
      <c r="AH22" s="38">
        <v>1</v>
      </c>
      <c r="AI22" s="39" t="s">
        <v>83</v>
      </c>
      <c r="AJ22" s="38">
        <f t="shared" si="44"/>
        <v>1</v>
      </c>
      <c r="AK22" s="40" t="s">
        <v>83</v>
      </c>
      <c r="AL22" s="38">
        <f t="shared" si="45"/>
        <v>1</v>
      </c>
      <c r="AM22" s="40" t="s">
        <v>83</v>
      </c>
      <c r="AN22" s="38">
        <f t="shared" si="46"/>
        <v>1</v>
      </c>
      <c r="AO22" s="39" t="s">
        <v>83</v>
      </c>
      <c r="AP22" s="38">
        <f t="shared" si="47"/>
        <v>1</v>
      </c>
      <c r="AQ22" s="39" t="s">
        <v>83</v>
      </c>
      <c r="AR22" s="25" t="str">
        <f t="shared" si="21"/>
        <v/>
      </c>
      <c r="AS22" s="24"/>
      <c r="AT22" s="20" t="str">
        <f t="shared" si="22"/>
        <v/>
      </c>
      <c r="AU22" s="21"/>
      <c r="AV22" s="31" t="str">
        <f t="shared" si="23"/>
        <v/>
      </c>
      <c r="AW22" s="33"/>
      <c r="AX22" s="38">
        <v>1</v>
      </c>
      <c r="AY22" s="39" t="s">
        <v>83</v>
      </c>
      <c r="AZ22" s="38">
        <f t="shared" si="48"/>
        <v>1</v>
      </c>
      <c r="BA22" s="40" t="s">
        <v>83</v>
      </c>
      <c r="BB22" s="38">
        <f t="shared" si="49"/>
        <v>1</v>
      </c>
      <c r="BC22" s="40" t="s">
        <v>83</v>
      </c>
      <c r="BD22" s="38">
        <f t="shared" si="50"/>
        <v>1</v>
      </c>
      <c r="BE22" s="39" t="s">
        <v>83</v>
      </c>
      <c r="BF22" s="17"/>
      <c r="BG22" s="5"/>
      <c r="BH22" s="20" t="str">
        <f t="shared" si="29"/>
        <v/>
      </c>
      <c r="BI22" s="21"/>
      <c r="BJ22" s="38">
        <f t="shared" si="51"/>
        <v>1</v>
      </c>
      <c r="BK22" s="39" t="s">
        <v>83</v>
      </c>
      <c r="BL22" s="25" t="str">
        <f t="shared" si="31"/>
        <v/>
      </c>
      <c r="BM22" s="18"/>
      <c r="BN22" s="17" t="str">
        <f t="shared" si="32"/>
        <v/>
      </c>
      <c r="BO22" s="18"/>
      <c r="BP22" s="25" t="str">
        <f t="shared" si="33"/>
        <v/>
      </c>
      <c r="BQ22" s="24"/>
      <c r="BR22" s="25" t="str">
        <f t="shared" si="34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21"/>
      <c r="AV23" s="31" t="str">
        <f t="shared" si="23"/>
        <v/>
      </c>
      <c r="AW23" s="33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31" t="str">
        <f t="shared" si="23"/>
        <v/>
      </c>
      <c r="AW24" s="33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31" t="str">
        <f t="shared" si="23"/>
        <v/>
      </c>
      <c r="AW25" s="33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31" t="str">
        <f t="shared" si="23"/>
        <v/>
      </c>
      <c r="AW26" s="33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5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">
        <f>SUM(Z12:Z26)</f>
        <v>5</v>
      </c>
      <c r="AA27" s="7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34">
        <f>SUM(AV12:AV26)</f>
        <v>0</v>
      </c>
      <c r="AW27" s="35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0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100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>
        <v>63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/>
      <c r="F29" s="98"/>
      <c r="G29" s="99"/>
      <c r="H29" s="100"/>
      <c r="I29" s="100"/>
      <c r="J29" s="101" t="str">
        <f>IFERROR((E29*0.2)/F29,"")</f>
        <v/>
      </c>
      <c r="K29" s="101"/>
      <c r="L29" s="10"/>
      <c r="M29" s="11">
        <v>288</v>
      </c>
      <c r="N29" s="98">
        <v>3</v>
      </c>
      <c r="O29" s="99"/>
      <c r="P29" s="100">
        <f>IFERROR((M29*0.7)/N29,"")</f>
        <v>67.2</v>
      </c>
      <c r="Q29" s="100"/>
      <c r="R29" s="101">
        <f>IFERROR((M29*0.3)/N29,"")</f>
        <v>28.799999999999997</v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44" t="s">
        <v>44</v>
      </c>
      <c r="F30" s="45" t="s">
        <v>31</v>
      </c>
      <c r="G30" s="124" t="s">
        <v>32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46" t="s">
        <v>41</v>
      </c>
      <c r="F31" s="47" t="s">
        <v>33</v>
      </c>
      <c r="G31" s="125" t="s">
        <v>74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90"/>
      <c r="U31" s="90"/>
    </row>
    <row r="32" spans="1:73" s="8" customFormat="1" ht="32.25" customHeight="1" x14ac:dyDescent="0.3">
      <c r="A32" s="2"/>
      <c r="B32" s="2"/>
      <c r="C32" s="2"/>
      <c r="E32" s="126" t="s">
        <v>73</v>
      </c>
      <c r="F32" s="47" t="s">
        <v>34</v>
      </c>
      <c r="G32" s="125" t="s">
        <v>75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90"/>
      <c r="U32" s="90"/>
    </row>
    <row r="33" spans="5:21" ht="32.25" customHeight="1" x14ac:dyDescent="0.3">
      <c r="E33" s="127"/>
      <c r="F33" s="47" t="s">
        <v>36</v>
      </c>
      <c r="G33" s="125" t="s">
        <v>76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90"/>
      <c r="U33" s="90"/>
    </row>
    <row r="34" spans="5:21" ht="32.25" customHeight="1" x14ac:dyDescent="0.3">
      <c r="E34" s="127"/>
      <c r="F34" s="47" t="s">
        <v>37</v>
      </c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90"/>
      <c r="U34" s="90"/>
    </row>
    <row r="35" spans="5:21" ht="32.25" customHeight="1" x14ac:dyDescent="0.3">
      <c r="E35" s="127"/>
      <c r="F35" s="47" t="s">
        <v>38</v>
      </c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90"/>
      <c r="U35" s="90"/>
    </row>
    <row r="36" spans="5:21" ht="32.25" customHeight="1" x14ac:dyDescent="0.3">
      <c r="E36" s="127"/>
      <c r="F36" s="47" t="s">
        <v>39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90"/>
      <c r="U36" s="90"/>
    </row>
    <row r="37" spans="5:21" ht="32.25" customHeight="1" x14ac:dyDescent="0.3">
      <c r="E37" s="128"/>
      <c r="F37" s="47" t="s">
        <v>40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288</v>
      </c>
      <c r="F39" s="98">
        <v>2</v>
      </c>
      <c r="G39" s="99"/>
      <c r="H39" s="100">
        <f>IFERROR((E39*0.8)/F39,"")</f>
        <v>115.2</v>
      </c>
      <c r="I39" s="100"/>
      <c r="J39" s="101">
        <f>IFERROR((E39*0.2)/F39,"")</f>
        <v>28.8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159" t="s">
        <v>80</v>
      </c>
      <c r="F40" s="49" t="s">
        <v>33</v>
      </c>
      <c r="G40" s="152" t="s">
        <v>81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90" t="s">
        <v>79</v>
      </c>
      <c r="U40" s="90"/>
    </row>
    <row r="41" spans="5:21" ht="32.25" customHeight="1" x14ac:dyDescent="0.3">
      <c r="E41" s="160"/>
      <c r="F41" s="49" t="s">
        <v>34</v>
      </c>
      <c r="G41" s="152" t="s">
        <v>82</v>
      </c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90"/>
      <c r="U41" s="90"/>
    </row>
    <row r="42" spans="5:21" ht="32.25" customHeight="1" x14ac:dyDescent="0.3">
      <c r="E42" s="160"/>
      <c r="F42" s="49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90"/>
      <c r="U42" s="90"/>
    </row>
    <row r="43" spans="5:21" ht="32.25" customHeight="1" x14ac:dyDescent="0.3">
      <c r="E43" s="160"/>
      <c r="F43" s="49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90"/>
      <c r="U43" s="90"/>
    </row>
    <row r="44" spans="5:21" ht="32.25" customHeight="1" x14ac:dyDescent="0.3">
      <c r="E44" s="160"/>
      <c r="F44" s="49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90"/>
      <c r="U44" s="90"/>
    </row>
    <row r="45" spans="5:21" ht="32.25" customHeight="1" x14ac:dyDescent="0.3">
      <c r="E45" s="160"/>
      <c r="F45" s="49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90"/>
      <c r="U45" s="90"/>
    </row>
    <row r="46" spans="5:21" ht="32.25" customHeight="1" x14ac:dyDescent="0.3">
      <c r="E46" s="160"/>
      <c r="F46" s="49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90"/>
      <c r="U46" s="90"/>
    </row>
    <row r="47" spans="5:21" ht="32.25" customHeight="1" x14ac:dyDescent="0.3">
      <c r="E47" s="161"/>
      <c r="F47" s="49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E40:E47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40:S40"/>
    <mergeCell ref="T40:U47"/>
    <mergeCell ref="G41:S41"/>
    <mergeCell ref="G42:S42"/>
    <mergeCell ref="G43:S43"/>
    <mergeCell ref="G44:S44"/>
    <mergeCell ref="G45:S45"/>
    <mergeCell ref="G46:S46"/>
    <mergeCell ref="G47:S4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45E0-7958-4D18-B078-1F148DDC0DF2}">
  <dimension ref="A1:BU57"/>
  <sheetViews>
    <sheetView topLeftCell="Y8" zoomScale="61" zoomScaleNormal="89" workbookViewId="0">
      <selection activeCell="H25" sqref="H25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45748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>
        <v>1</v>
      </c>
      <c r="I11" s="107"/>
      <c r="J11" s="107">
        <v>2</v>
      </c>
      <c r="K11" s="107"/>
      <c r="L11" s="107">
        <v>3</v>
      </c>
      <c r="M11" s="107"/>
      <c r="N11" s="107">
        <v>4</v>
      </c>
      <c r="O11" s="107"/>
      <c r="P11" s="107">
        <v>5</v>
      </c>
      <c r="Q11" s="107"/>
      <c r="R11" s="107">
        <v>6</v>
      </c>
      <c r="S11" s="107"/>
      <c r="T11" s="107">
        <v>7</v>
      </c>
      <c r="U11" s="107"/>
      <c r="V11" s="107">
        <v>8</v>
      </c>
      <c r="W11" s="107"/>
      <c r="X11" s="107">
        <v>9</v>
      </c>
      <c r="Y11" s="107"/>
      <c r="Z11" s="107">
        <v>10</v>
      </c>
      <c r="AA11" s="107"/>
      <c r="AB11" s="107">
        <v>11</v>
      </c>
      <c r="AC11" s="107"/>
      <c r="AD11" s="107">
        <v>12</v>
      </c>
      <c r="AE11" s="107"/>
      <c r="AF11" s="107">
        <v>13</v>
      </c>
      <c r="AG11" s="107"/>
      <c r="AH11" s="107">
        <v>14</v>
      </c>
      <c r="AI11" s="107"/>
      <c r="AJ11" s="107">
        <v>15</v>
      </c>
      <c r="AK11" s="107"/>
      <c r="AL11" s="107">
        <v>16</v>
      </c>
      <c r="AM11" s="107"/>
      <c r="AN11" s="107">
        <v>17</v>
      </c>
      <c r="AO11" s="107"/>
      <c r="AP11" s="107">
        <v>18</v>
      </c>
      <c r="AQ11" s="107"/>
      <c r="AR11" s="107">
        <v>19</v>
      </c>
      <c r="AS11" s="107"/>
      <c r="AT11" s="107">
        <v>20</v>
      </c>
      <c r="AU11" s="107"/>
      <c r="AV11" s="107">
        <v>21</v>
      </c>
      <c r="AW11" s="107"/>
      <c r="AX11" s="107">
        <v>22</v>
      </c>
      <c r="AY11" s="107"/>
      <c r="AZ11" s="107">
        <v>23</v>
      </c>
      <c r="BA11" s="107"/>
      <c r="BB11" s="107">
        <v>24</v>
      </c>
      <c r="BC11" s="107"/>
      <c r="BD11" s="107">
        <v>25</v>
      </c>
      <c r="BE11" s="107"/>
      <c r="BF11" s="107">
        <v>26</v>
      </c>
      <c r="BG11" s="107"/>
      <c r="BH11" s="107">
        <v>27</v>
      </c>
      <c r="BI11" s="107"/>
      <c r="BJ11" s="107">
        <v>28</v>
      </c>
      <c r="BK11" s="107"/>
      <c r="BL11" s="107">
        <v>29</v>
      </c>
      <c r="BM11" s="107"/>
      <c r="BN11" s="107">
        <v>30</v>
      </c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32"/>
      <c r="AH12" s="31" t="str">
        <f t="shared" ref="AH12:AH26" si="16">IF(AI12="","",1)</f>
        <v/>
      </c>
      <c r="AI12" s="32"/>
      <c r="AJ12" s="31" t="str">
        <f t="shared" ref="AJ12:AJ26" si="17">IF(AK12="","",1)</f>
        <v/>
      </c>
      <c r="AK12" s="32"/>
      <c r="AL12" s="31" t="str">
        <f t="shared" ref="AL12:AL26" si="18">IF(AM12="","",1)</f>
        <v/>
      </c>
      <c r="AM12" s="32"/>
      <c r="AN12" s="31" t="str">
        <f t="shared" ref="AN12:AN26" si="19">IF(AO12="","",1)</f>
        <v/>
      </c>
      <c r="AO12" s="32"/>
      <c r="AP12" s="31" t="str">
        <f t="shared" ref="AP12:AP26" si="20">IF(AQ12="","",1)</f>
        <v/>
      </c>
      <c r="AQ12" s="32"/>
      <c r="AR12" s="31" t="str">
        <f t="shared" ref="AR12:AR26" si="21">IF(AS12="","",1)</f>
        <v/>
      </c>
      <c r="AS12" s="32"/>
      <c r="AT12" s="31" t="str">
        <f t="shared" ref="AT12:AT26" si="22">IF(AU12="","",1)</f>
        <v/>
      </c>
      <c r="AU12" s="21"/>
      <c r="AV12" s="25" t="str">
        <f t="shared" ref="AV12:AV26" si="23">IF(AW12="","",1)</f>
        <v/>
      </c>
      <c r="AW12" s="24"/>
      <c r="AX12" s="25" t="str">
        <f t="shared" ref="AX12:AX26" si="24">IF(AY12="","",1)</f>
        <v/>
      </c>
      <c r="AY12" s="24"/>
      <c r="AZ12" s="17" t="str">
        <f t="shared" ref="AZ12:AZ26" si="25">IF(BA12="","",1)</f>
        <v/>
      </c>
      <c r="BA12" s="24"/>
      <c r="BB12" s="25" t="str">
        <f t="shared" ref="BB12:BB26" si="26">IF(BC12="","",1)</f>
        <v/>
      </c>
      <c r="BC12" s="24"/>
      <c r="BD12" s="25" t="str">
        <f t="shared" ref="BD12:BD26" si="27">IF(BE12="","",1)</f>
        <v/>
      </c>
      <c r="BE12" s="24"/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26" si="30">IF(BK12="","",1)</f>
        <v/>
      </c>
      <c r="BK12" s="24"/>
      <c r="BL12" s="25" t="str">
        <f t="shared" ref="BL12:BL26" si="31">IF(BM12="","",1)</f>
        <v/>
      </c>
      <c r="BM12" s="24"/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32"/>
      <c r="AH13" s="31" t="str">
        <f t="shared" si="16"/>
        <v/>
      </c>
      <c r="AI13" s="32"/>
      <c r="AJ13" s="31" t="str">
        <f t="shared" si="17"/>
        <v/>
      </c>
      <c r="AK13" s="32"/>
      <c r="AL13" s="31" t="str">
        <f t="shared" si="18"/>
        <v/>
      </c>
      <c r="AM13" s="32"/>
      <c r="AN13" s="31" t="str">
        <f t="shared" si="19"/>
        <v/>
      </c>
      <c r="AO13" s="32"/>
      <c r="AP13" s="31" t="str">
        <f t="shared" si="20"/>
        <v/>
      </c>
      <c r="AQ13" s="32"/>
      <c r="AR13" s="31" t="str">
        <f t="shared" si="21"/>
        <v/>
      </c>
      <c r="AS13" s="32"/>
      <c r="AT13" s="31" t="str">
        <f t="shared" si="22"/>
        <v/>
      </c>
      <c r="AU13" s="21"/>
      <c r="AV13" s="25" t="str">
        <f t="shared" si="23"/>
        <v/>
      </c>
      <c r="AW13" s="24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32"/>
      <c r="AH14" s="31" t="str">
        <f t="shared" si="16"/>
        <v/>
      </c>
      <c r="AI14" s="32"/>
      <c r="AJ14" s="31" t="str">
        <f t="shared" si="17"/>
        <v/>
      </c>
      <c r="AK14" s="32"/>
      <c r="AL14" s="31" t="str">
        <f t="shared" si="18"/>
        <v/>
      </c>
      <c r="AM14" s="32"/>
      <c r="AN14" s="31" t="str">
        <f t="shared" si="19"/>
        <v/>
      </c>
      <c r="AO14" s="32"/>
      <c r="AP14" s="31" t="str">
        <f t="shared" si="20"/>
        <v/>
      </c>
      <c r="AQ14" s="32"/>
      <c r="AR14" s="31" t="str">
        <f t="shared" si="21"/>
        <v/>
      </c>
      <c r="AS14" s="32"/>
      <c r="AT14" s="31" t="str">
        <f t="shared" si="22"/>
        <v/>
      </c>
      <c r="AU14" s="21"/>
      <c r="AV14" s="25" t="str">
        <f t="shared" si="23"/>
        <v/>
      </c>
      <c r="AW14" s="24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32"/>
      <c r="AH15" s="31" t="str">
        <f t="shared" si="16"/>
        <v/>
      </c>
      <c r="AI15" s="32"/>
      <c r="AJ15" s="31" t="str">
        <f t="shared" si="17"/>
        <v/>
      </c>
      <c r="AK15" s="32"/>
      <c r="AL15" s="31" t="str">
        <f t="shared" si="18"/>
        <v/>
      </c>
      <c r="AM15" s="32"/>
      <c r="AN15" s="31" t="str">
        <f t="shared" si="19"/>
        <v/>
      </c>
      <c r="AO15" s="32"/>
      <c r="AP15" s="31" t="str">
        <f t="shared" si="20"/>
        <v/>
      </c>
      <c r="AQ15" s="32"/>
      <c r="AR15" s="31" t="str">
        <f t="shared" si="21"/>
        <v/>
      </c>
      <c r="AS15" s="32"/>
      <c r="AT15" s="31" t="str">
        <f t="shared" si="22"/>
        <v/>
      </c>
      <c r="AU15" s="21"/>
      <c r="AV15" s="25" t="str">
        <f t="shared" si="23"/>
        <v/>
      </c>
      <c r="AW15" s="24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32"/>
      <c r="AH16" s="31" t="str">
        <f t="shared" si="16"/>
        <v/>
      </c>
      <c r="AI16" s="32"/>
      <c r="AJ16" s="31" t="str">
        <f t="shared" si="17"/>
        <v/>
      </c>
      <c r="AK16" s="32"/>
      <c r="AL16" s="31" t="str">
        <f t="shared" si="18"/>
        <v/>
      </c>
      <c r="AM16" s="32"/>
      <c r="AN16" s="31" t="str">
        <f t="shared" si="19"/>
        <v/>
      </c>
      <c r="AO16" s="32"/>
      <c r="AP16" s="31" t="str">
        <f t="shared" si="20"/>
        <v/>
      </c>
      <c r="AQ16" s="32"/>
      <c r="AR16" s="31" t="str">
        <f t="shared" si="21"/>
        <v/>
      </c>
      <c r="AS16" s="32"/>
      <c r="AT16" s="31" t="str">
        <f t="shared" si="22"/>
        <v/>
      </c>
      <c r="AU16" s="21"/>
      <c r="AV16" s="25" t="str">
        <f t="shared" si="23"/>
        <v/>
      </c>
      <c r="AW16" s="24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32"/>
      <c r="AH17" s="31" t="str">
        <f t="shared" si="16"/>
        <v/>
      </c>
      <c r="AI17" s="32"/>
      <c r="AJ17" s="31" t="str">
        <f t="shared" si="17"/>
        <v/>
      </c>
      <c r="AK17" s="32"/>
      <c r="AL17" s="31" t="str">
        <f t="shared" si="18"/>
        <v/>
      </c>
      <c r="AM17" s="32"/>
      <c r="AN17" s="31" t="str">
        <f t="shared" si="19"/>
        <v/>
      </c>
      <c r="AO17" s="32"/>
      <c r="AP17" s="31" t="str">
        <f t="shared" si="20"/>
        <v/>
      </c>
      <c r="AQ17" s="32"/>
      <c r="AR17" s="31" t="str">
        <f t="shared" si="21"/>
        <v/>
      </c>
      <c r="AS17" s="32"/>
      <c r="AT17" s="31" t="str">
        <f t="shared" si="22"/>
        <v/>
      </c>
      <c r="AU17" s="21"/>
      <c r="AV17" s="25" t="str">
        <f t="shared" si="23"/>
        <v/>
      </c>
      <c r="AW17" s="24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/>
      <c r="G18" s="24"/>
      <c r="H18" s="29">
        <v>1</v>
      </c>
      <c r="I18" s="30" t="s">
        <v>78</v>
      </c>
      <c r="J18" s="29">
        <v>1</v>
      </c>
      <c r="K18" s="30" t="s">
        <v>78</v>
      </c>
      <c r="L18" s="29">
        <v>1</v>
      </c>
      <c r="M18" s="30" t="s">
        <v>78</v>
      </c>
      <c r="N18" s="29">
        <v>1</v>
      </c>
      <c r="O18" s="30" t="s">
        <v>78</v>
      </c>
      <c r="P18" s="29">
        <v>1</v>
      </c>
      <c r="Q18" s="30" t="s">
        <v>78</v>
      </c>
      <c r="R18" s="20" t="str">
        <f t="shared" si="8"/>
        <v/>
      </c>
      <c r="S18" s="21"/>
      <c r="T18" s="29">
        <v>1</v>
      </c>
      <c r="U18" s="30" t="s">
        <v>78</v>
      </c>
      <c r="V18" s="29">
        <v>1</v>
      </c>
      <c r="W18" s="30" t="s">
        <v>78</v>
      </c>
      <c r="X18" s="29">
        <v>1</v>
      </c>
      <c r="Y18" s="30" t="s">
        <v>78</v>
      </c>
      <c r="Z18" s="29">
        <v>1</v>
      </c>
      <c r="AA18" s="30" t="s">
        <v>78</v>
      </c>
      <c r="AB18" s="29">
        <v>1</v>
      </c>
      <c r="AC18" s="30" t="s">
        <v>78</v>
      </c>
      <c r="AD18" s="25" t="str">
        <f t="shared" si="14"/>
        <v/>
      </c>
      <c r="AE18" s="24"/>
      <c r="AF18" s="20" t="str">
        <f t="shared" si="15"/>
        <v/>
      </c>
      <c r="AG18" s="32"/>
      <c r="AH18" s="31">
        <f t="shared" si="16"/>
        <v>1</v>
      </c>
      <c r="AI18" s="32" t="s">
        <v>69</v>
      </c>
      <c r="AJ18" s="31" t="str">
        <f t="shared" si="17"/>
        <v/>
      </c>
      <c r="AK18" s="32"/>
      <c r="AL18" s="31" t="str">
        <f t="shared" si="18"/>
        <v/>
      </c>
      <c r="AM18" s="32"/>
      <c r="AN18" s="31" t="str">
        <f t="shared" si="19"/>
        <v/>
      </c>
      <c r="AO18" s="32"/>
      <c r="AP18" s="31" t="str">
        <f t="shared" si="20"/>
        <v/>
      </c>
      <c r="AQ18" s="32"/>
      <c r="AR18" s="31" t="str">
        <f t="shared" si="21"/>
        <v/>
      </c>
      <c r="AS18" s="32"/>
      <c r="AT18" s="31" t="str">
        <f t="shared" si="22"/>
        <v/>
      </c>
      <c r="AU18" s="21"/>
      <c r="AV18" s="29">
        <v>1</v>
      </c>
      <c r="AW18" s="30" t="s">
        <v>78</v>
      </c>
      <c r="AX18" s="29">
        <v>1</v>
      </c>
      <c r="AY18" s="30" t="s">
        <v>78</v>
      </c>
      <c r="AZ18" s="29">
        <v>1</v>
      </c>
      <c r="BA18" s="30" t="s">
        <v>78</v>
      </c>
      <c r="BB18" s="29">
        <v>1</v>
      </c>
      <c r="BC18" s="30" t="s">
        <v>78</v>
      </c>
      <c r="BD18" s="29">
        <v>1</v>
      </c>
      <c r="BE18" s="30" t="s">
        <v>78</v>
      </c>
      <c r="BF18" s="25" t="str">
        <f t="shared" si="28"/>
        <v/>
      </c>
      <c r="BG18" s="5"/>
      <c r="BH18" s="20" t="str">
        <f t="shared" si="29"/>
        <v/>
      </c>
      <c r="BI18" s="21"/>
      <c r="BJ18" s="29">
        <v>1</v>
      </c>
      <c r="BK18" s="30" t="s">
        <v>78</v>
      </c>
      <c r="BL18" s="29">
        <v>1</v>
      </c>
      <c r="BM18" s="30" t="s">
        <v>78</v>
      </c>
      <c r="BN18" s="29">
        <v>1</v>
      </c>
      <c r="BO18" s="30" t="s">
        <v>78</v>
      </c>
      <c r="BP18" s="17"/>
      <c r="BQ18" s="5"/>
      <c r="BR18" s="17"/>
      <c r="BS18" s="5"/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/>
      <c r="G19" s="24"/>
      <c r="H19" s="29">
        <v>1</v>
      </c>
      <c r="I19" s="30" t="s">
        <v>78</v>
      </c>
      <c r="J19" s="29">
        <v>1</v>
      </c>
      <c r="K19" s="30" t="s">
        <v>78</v>
      </c>
      <c r="L19" s="29">
        <v>1</v>
      </c>
      <c r="M19" s="30" t="s">
        <v>78</v>
      </c>
      <c r="N19" s="29">
        <v>1</v>
      </c>
      <c r="O19" s="30" t="s">
        <v>78</v>
      </c>
      <c r="P19" s="29">
        <v>1</v>
      </c>
      <c r="Q19" s="30" t="s">
        <v>78</v>
      </c>
      <c r="R19" s="20" t="str">
        <f t="shared" si="8"/>
        <v/>
      </c>
      <c r="S19" s="21"/>
      <c r="T19" s="29">
        <v>1</v>
      </c>
      <c r="U19" s="30" t="s">
        <v>78</v>
      </c>
      <c r="V19" s="29">
        <v>1</v>
      </c>
      <c r="W19" s="30" t="s">
        <v>78</v>
      </c>
      <c r="X19" s="29">
        <v>1</v>
      </c>
      <c r="Y19" s="30" t="s">
        <v>78</v>
      </c>
      <c r="Z19" s="29">
        <v>1</v>
      </c>
      <c r="AA19" s="30" t="s">
        <v>78</v>
      </c>
      <c r="AB19" s="29">
        <v>1</v>
      </c>
      <c r="AC19" s="30" t="s">
        <v>78</v>
      </c>
      <c r="AD19" s="25" t="str">
        <f t="shared" si="14"/>
        <v/>
      </c>
      <c r="AE19" s="24"/>
      <c r="AF19" s="20" t="str">
        <f t="shared" si="15"/>
        <v/>
      </c>
      <c r="AG19" s="32"/>
      <c r="AH19" s="31">
        <f t="shared" si="16"/>
        <v>1</v>
      </c>
      <c r="AI19" s="32" t="s">
        <v>69</v>
      </c>
      <c r="AJ19" s="31" t="str">
        <f t="shared" si="17"/>
        <v/>
      </c>
      <c r="AK19" s="32"/>
      <c r="AL19" s="31" t="str">
        <f t="shared" si="18"/>
        <v/>
      </c>
      <c r="AM19" s="32"/>
      <c r="AN19" s="31" t="str">
        <f t="shared" si="19"/>
        <v/>
      </c>
      <c r="AO19" s="32"/>
      <c r="AP19" s="31" t="str">
        <f t="shared" si="20"/>
        <v/>
      </c>
      <c r="AQ19" s="32"/>
      <c r="AR19" s="31" t="str">
        <f t="shared" si="21"/>
        <v/>
      </c>
      <c r="AS19" s="32"/>
      <c r="AT19" s="20" t="str">
        <f t="shared" si="22"/>
        <v/>
      </c>
      <c r="AU19" s="21"/>
      <c r="AV19" s="29">
        <v>1</v>
      </c>
      <c r="AW19" s="30" t="s">
        <v>78</v>
      </c>
      <c r="AX19" s="29">
        <v>1</v>
      </c>
      <c r="AY19" s="30" t="s">
        <v>78</v>
      </c>
      <c r="AZ19" s="29">
        <v>1</v>
      </c>
      <c r="BA19" s="30" t="s">
        <v>78</v>
      </c>
      <c r="BB19" s="29">
        <v>1</v>
      </c>
      <c r="BC19" s="30" t="s">
        <v>78</v>
      </c>
      <c r="BD19" s="29">
        <v>1</v>
      </c>
      <c r="BE19" s="30" t="s">
        <v>78</v>
      </c>
      <c r="BF19" s="25" t="str">
        <f t="shared" si="28"/>
        <v/>
      </c>
      <c r="BG19" s="5"/>
      <c r="BH19" s="20" t="str">
        <f t="shared" si="29"/>
        <v/>
      </c>
      <c r="BI19" s="21"/>
      <c r="BJ19" s="29">
        <v>1</v>
      </c>
      <c r="BK19" s="30" t="s">
        <v>78</v>
      </c>
      <c r="BL19" s="29">
        <v>1</v>
      </c>
      <c r="BM19" s="30" t="s">
        <v>78</v>
      </c>
      <c r="BN19" s="29">
        <v>1</v>
      </c>
      <c r="BO19" s="30" t="s">
        <v>78</v>
      </c>
      <c r="BP19" s="17"/>
      <c r="BQ19" s="5"/>
      <c r="BR19" s="17"/>
      <c r="BS19" s="5"/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/>
      <c r="G20" s="24"/>
      <c r="H20" s="29">
        <v>1</v>
      </c>
      <c r="I20" s="30" t="s">
        <v>78</v>
      </c>
      <c r="J20" s="29">
        <v>1</v>
      </c>
      <c r="K20" s="30" t="s">
        <v>78</v>
      </c>
      <c r="L20" s="29">
        <v>1</v>
      </c>
      <c r="M20" s="30" t="s">
        <v>78</v>
      </c>
      <c r="N20" s="29">
        <v>1</v>
      </c>
      <c r="O20" s="30" t="s">
        <v>78</v>
      </c>
      <c r="P20" s="29">
        <v>1</v>
      </c>
      <c r="Q20" s="30" t="s">
        <v>78</v>
      </c>
      <c r="R20" s="20" t="str">
        <f t="shared" si="8"/>
        <v/>
      </c>
      <c r="S20" s="21"/>
      <c r="T20" s="29">
        <v>1</v>
      </c>
      <c r="U20" s="30" t="s">
        <v>78</v>
      </c>
      <c r="V20" s="29">
        <v>1</v>
      </c>
      <c r="W20" s="30" t="s">
        <v>78</v>
      </c>
      <c r="X20" s="29">
        <v>1</v>
      </c>
      <c r="Y20" s="30" t="s">
        <v>78</v>
      </c>
      <c r="Z20" s="29">
        <v>1</v>
      </c>
      <c r="AA20" s="30" t="s">
        <v>78</v>
      </c>
      <c r="AB20" s="29">
        <v>1</v>
      </c>
      <c r="AC20" s="30" t="s">
        <v>78</v>
      </c>
      <c r="AD20" s="25" t="str">
        <f t="shared" si="14"/>
        <v/>
      </c>
      <c r="AE20" s="24"/>
      <c r="AF20" s="20" t="str">
        <f t="shared" si="15"/>
        <v/>
      </c>
      <c r="AG20" s="32"/>
      <c r="AH20" s="31">
        <f t="shared" si="16"/>
        <v>1</v>
      </c>
      <c r="AI20" s="32" t="s">
        <v>69</v>
      </c>
      <c r="AJ20" s="31" t="str">
        <f t="shared" si="17"/>
        <v/>
      </c>
      <c r="AK20" s="32"/>
      <c r="AL20" s="31" t="str">
        <f t="shared" si="18"/>
        <v/>
      </c>
      <c r="AM20" s="32"/>
      <c r="AN20" s="31" t="str">
        <f t="shared" si="19"/>
        <v/>
      </c>
      <c r="AO20" s="32"/>
      <c r="AP20" s="31" t="str">
        <f t="shared" si="20"/>
        <v/>
      </c>
      <c r="AQ20" s="32"/>
      <c r="AR20" s="31" t="str">
        <f t="shared" si="21"/>
        <v/>
      </c>
      <c r="AS20" s="32"/>
      <c r="AT20" s="20" t="str">
        <f t="shared" si="22"/>
        <v/>
      </c>
      <c r="AU20" s="21"/>
      <c r="AV20" s="29">
        <v>1</v>
      </c>
      <c r="AW20" s="30" t="s">
        <v>78</v>
      </c>
      <c r="AX20" s="29">
        <v>1</v>
      </c>
      <c r="AY20" s="30" t="s">
        <v>78</v>
      </c>
      <c r="AZ20" s="29">
        <v>1</v>
      </c>
      <c r="BA20" s="30" t="s">
        <v>78</v>
      </c>
      <c r="BB20" s="29">
        <v>1</v>
      </c>
      <c r="BC20" s="30" t="s">
        <v>78</v>
      </c>
      <c r="BD20" s="29">
        <v>1</v>
      </c>
      <c r="BE20" s="30" t="s">
        <v>78</v>
      </c>
      <c r="BF20" s="25" t="str">
        <f t="shared" si="28"/>
        <v/>
      </c>
      <c r="BG20" s="5"/>
      <c r="BH20" s="20" t="str">
        <f t="shared" si="29"/>
        <v/>
      </c>
      <c r="BI20" s="21"/>
      <c r="BJ20" s="29">
        <v>1</v>
      </c>
      <c r="BK20" s="30" t="s">
        <v>78</v>
      </c>
      <c r="BL20" s="29">
        <v>1</v>
      </c>
      <c r="BM20" s="30" t="s">
        <v>78</v>
      </c>
      <c r="BN20" s="29">
        <v>1</v>
      </c>
      <c r="BO20" s="30" t="s">
        <v>78</v>
      </c>
      <c r="BP20" s="17"/>
      <c r="BQ20" s="5"/>
      <c r="BR20" s="17"/>
      <c r="BS20" s="5"/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53">
        <v>1</v>
      </c>
      <c r="I21" s="54" t="s">
        <v>85</v>
      </c>
      <c r="J21" s="53">
        <v>1</v>
      </c>
      <c r="K21" s="54" t="s">
        <v>85</v>
      </c>
      <c r="L21" s="53">
        <v>1</v>
      </c>
      <c r="M21" s="54" t="s">
        <v>85</v>
      </c>
      <c r="N21" s="53">
        <v>1</v>
      </c>
      <c r="O21" s="54" t="s">
        <v>85</v>
      </c>
      <c r="P21" s="43">
        <v>1</v>
      </c>
      <c r="Q21" s="42" t="s">
        <v>85</v>
      </c>
      <c r="R21" s="20" t="str">
        <f t="shared" si="8"/>
        <v/>
      </c>
      <c r="S21" s="21"/>
      <c r="T21" s="43">
        <v>1</v>
      </c>
      <c r="U21" s="42" t="s">
        <v>85</v>
      </c>
      <c r="V21" s="43">
        <v>1</v>
      </c>
      <c r="W21" s="42" t="s">
        <v>85</v>
      </c>
      <c r="X21" s="43">
        <v>1</v>
      </c>
      <c r="Y21" s="42" t="s">
        <v>85</v>
      </c>
      <c r="Z21" s="43">
        <v>1</v>
      </c>
      <c r="AA21" s="42" t="s">
        <v>85</v>
      </c>
      <c r="AB21" s="43">
        <v>1</v>
      </c>
      <c r="AC21" s="42" t="s">
        <v>85</v>
      </c>
      <c r="AD21" s="25" t="str">
        <f t="shared" si="14"/>
        <v/>
      </c>
      <c r="AE21" s="24"/>
      <c r="AF21" s="20" t="str">
        <f t="shared" si="15"/>
        <v/>
      </c>
      <c r="AG21" s="32"/>
      <c r="AH21" s="31" t="str">
        <f t="shared" si="16"/>
        <v/>
      </c>
      <c r="AI21" s="33"/>
      <c r="AJ21" s="31" t="str">
        <f t="shared" si="17"/>
        <v/>
      </c>
      <c r="AK21" s="33"/>
      <c r="AL21" s="31" t="str">
        <f t="shared" si="18"/>
        <v/>
      </c>
      <c r="AM21" s="33"/>
      <c r="AN21" s="31" t="str">
        <f t="shared" si="19"/>
        <v/>
      </c>
      <c r="AO21" s="32"/>
      <c r="AP21" s="31" t="str">
        <f t="shared" si="20"/>
        <v/>
      </c>
      <c r="AQ21" s="32"/>
      <c r="AR21" s="31" t="str">
        <f t="shared" si="21"/>
        <v/>
      </c>
      <c r="AS21" s="32"/>
      <c r="AT21" s="20" t="str">
        <f t="shared" si="22"/>
        <v/>
      </c>
      <c r="AU21" s="21"/>
      <c r="AV21" s="43">
        <v>1</v>
      </c>
      <c r="AW21" s="42" t="s">
        <v>85</v>
      </c>
      <c r="AX21" s="43">
        <v>1</v>
      </c>
      <c r="AY21" s="42" t="s">
        <v>85</v>
      </c>
      <c r="AZ21" s="43">
        <v>1</v>
      </c>
      <c r="BA21" s="42" t="s">
        <v>85</v>
      </c>
      <c r="BB21" s="43">
        <v>1</v>
      </c>
      <c r="BC21" s="42" t="s">
        <v>85</v>
      </c>
      <c r="BD21" s="43">
        <v>1</v>
      </c>
      <c r="BE21" s="42" t="s">
        <v>85</v>
      </c>
      <c r="BF21" s="25" t="str">
        <f t="shared" si="28"/>
        <v/>
      </c>
      <c r="BG21" s="5"/>
      <c r="BH21" s="20" t="str">
        <f t="shared" si="29"/>
        <v/>
      </c>
      <c r="BI21" s="21"/>
      <c r="BJ21" s="43">
        <v>1</v>
      </c>
      <c r="BK21" s="42" t="s">
        <v>85</v>
      </c>
      <c r="BL21" s="43">
        <v>1</v>
      </c>
      <c r="BM21" s="42" t="s">
        <v>85</v>
      </c>
      <c r="BN21" s="43">
        <v>1</v>
      </c>
      <c r="BO21" s="42" t="s">
        <v>85</v>
      </c>
      <c r="BP21" s="25"/>
      <c r="BQ21" s="24"/>
      <c r="BR21" s="25"/>
      <c r="BS21" s="24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53">
        <v>1</v>
      </c>
      <c r="I22" s="54" t="s">
        <v>85</v>
      </c>
      <c r="J22" s="53">
        <v>1</v>
      </c>
      <c r="K22" s="54" t="s">
        <v>85</v>
      </c>
      <c r="L22" s="53">
        <v>1</v>
      </c>
      <c r="M22" s="54" t="s">
        <v>85</v>
      </c>
      <c r="N22" s="53">
        <v>1</v>
      </c>
      <c r="O22" s="54" t="s">
        <v>85</v>
      </c>
      <c r="P22" s="43">
        <v>1</v>
      </c>
      <c r="Q22" s="42" t="s">
        <v>85</v>
      </c>
      <c r="R22" s="20" t="str">
        <f t="shared" si="8"/>
        <v/>
      </c>
      <c r="S22" s="21"/>
      <c r="T22" s="43">
        <v>1</v>
      </c>
      <c r="U22" s="42" t="s">
        <v>85</v>
      </c>
      <c r="V22" s="43">
        <v>1</v>
      </c>
      <c r="W22" s="42" t="s">
        <v>85</v>
      </c>
      <c r="X22" s="43">
        <v>1</v>
      </c>
      <c r="Y22" s="42" t="s">
        <v>85</v>
      </c>
      <c r="Z22" s="43">
        <v>1</v>
      </c>
      <c r="AA22" s="42" t="s">
        <v>85</v>
      </c>
      <c r="AB22" s="43">
        <v>1</v>
      </c>
      <c r="AC22" s="42" t="s">
        <v>85</v>
      </c>
      <c r="AD22" s="25" t="str">
        <f t="shared" si="14"/>
        <v/>
      </c>
      <c r="AE22" s="24"/>
      <c r="AF22" s="20" t="str">
        <f t="shared" si="15"/>
        <v/>
      </c>
      <c r="AG22" s="32"/>
      <c r="AH22" s="31" t="str">
        <f t="shared" si="16"/>
        <v/>
      </c>
      <c r="AI22" s="33"/>
      <c r="AJ22" s="31" t="str">
        <f t="shared" si="17"/>
        <v/>
      </c>
      <c r="AK22" s="33"/>
      <c r="AL22" s="31" t="str">
        <f t="shared" si="18"/>
        <v/>
      </c>
      <c r="AM22" s="33"/>
      <c r="AN22" s="31" t="str">
        <f t="shared" si="19"/>
        <v/>
      </c>
      <c r="AO22" s="32"/>
      <c r="AP22" s="31" t="str">
        <f t="shared" si="20"/>
        <v/>
      </c>
      <c r="AQ22" s="32"/>
      <c r="AR22" s="31" t="str">
        <f t="shared" si="21"/>
        <v/>
      </c>
      <c r="AS22" s="32"/>
      <c r="AT22" s="20" t="str">
        <f t="shared" si="22"/>
        <v/>
      </c>
      <c r="AU22" s="21"/>
      <c r="AV22" s="43">
        <v>1</v>
      </c>
      <c r="AW22" s="42" t="s">
        <v>85</v>
      </c>
      <c r="AX22" s="43">
        <v>1</v>
      </c>
      <c r="AY22" s="42" t="s">
        <v>85</v>
      </c>
      <c r="AZ22" s="43">
        <v>1</v>
      </c>
      <c r="BA22" s="42" t="s">
        <v>85</v>
      </c>
      <c r="BB22" s="43">
        <v>1</v>
      </c>
      <c r="BC22" s="42" t="s">
        <v>85</v>
      </c>
      <c r="BD22" s="43">
        <v>1</v>
      </c>
      <c r="BE22" s="42" t="s">
        <v>85</v>
      </c>
      <c r="BF22" s="25" t="str">
        <f t="shared" si="28"/>
        <v/>
      </c>
      <c r="BG22" s="5"/>
      <c r="BH22" s="20" t="str">
        <f t="shared" si="29"/>
        <v/>
      </c>
      <c r="BI22" s="21"/>
      <c r="BJ22" s="43">
        <v>1</v>
      </c>
      <c r="BK22" s="42" t="s">
        <v>85</v>
      </c>
      <c r="BL22" s="43">
        <v>1</v>
      </c>
      <c r="BM22" s="42" t="s">
        <v>85</v>
      </c>
      <c r="BN22" s="43">
        <v>1</v>
      </c>
      <c r="BO22" s="42" t="s">
        <v>85</v>
      </c>
      <c r="BP22" s="25"/>
      <c r="BQ22" s="24"/>
      <c r="BR22" s="25"/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32"/>
      <c r="AH23" s="31" t="str">
        <f t="shared" si="16"/>
        <v/>
      </c>
      <c r="AI23" s="33"/>
      <c r="AJ23" s="31" t="str">
        <f t="shared" si="17"/>
        <v/>
      </c>
      <c r="AK23" s="33"/>
      <c r="AL23" s="31" t="str">
        <f t="shared" si="18"/>
        <v/>
      </c>
      <c r="AM23" s="33"/>
      <c r="AN23" s="31" t="str">
        <f t="shared" si="19"/>
        <v/>
      </c>
      <c r="AO23" s="32"/>
      <c r="AP23" s="31" t="str">
        <f t="shared" si="20"/>
        <v/>
      </c>
      <c r="AQ23" s="32"/>
      <c r="AR23" s="31" t="str">
        <f t="shared" si="21"/>
        <v/>
      </c>
      <c r="AS23" s="32"/>
      <c r="AT23" s="20" t="str">
        <f t="shared" si="22"/>
        <v/>
      </c>
      <c r="AU23" s="21"/>
      <c r="AV23" s="25" t="str">
        <f t="shared" si="23"/>
        <v/>
      </c>
      <c r="AW23" s="18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32"/>
      <c r="AH24" s="31" t="str">
        <f t="shared" si="16"/>
        <v/>
      </c>
      <c r="AI24" s="33"/>
      <c r="AJ24" s="31" t="str">
        <f t="shared" si="17"/>
        <v/>
      </c>
      <c r="AK24" s="33"/>
      <c r="AL24" s="31" t="str">
        <f t="shared" si="18"/>
        <v/>
      </c>
      <c r="AM24" s="33"/>
      <c r="AN24" s="31" t="str">
        <f t="shared" si="19"/>
        <v/>
      </c>
      <c r="AO24" s="32"/>
      <c r="AP24" s="31" t="str">
        <f t="shared" si="20"/>
        <v/>
      </c>
      <c r="AQ24" s="32"/>
      <c r="AR24" s="31" t="str">
        <f t="shared" si="21"/>
        <v/>
      </c>
      <c r="AS24" s="32"/>
      <c r="AT24" s="20" t="str">
        <f t="shared" si="22"/>
        <v/>
      </c>
      <c r="AU24" s="21"/>
      <c r="AV24" s="25" t="str">
        <f t="shared" si="23"/>
        <v/>
      </c>
      <c r="AW24" s="18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32"/>
      <c r="AH25" s="31" t="str">
        <f t="shared" si="16"/>
        <v/>
      </c>
      <c r="AI25" s="33"/>
      <c r="AJ25" s="31" t="str">
        <f t="shared" si="17"/>
        <v/>
      </c>
      <c r="AK25" s="33"/>
      <c r="AL25" s="31" t="str">
        <f t="shared" si="18"/>
        <v/>
      </c>
      <c r="AM25" s="33"/>
      <c r="AN25" s="31" t="str">
        <f t="shared" si="19"/>
        <v/>
      </c>
      <c r="AO25" s="32"/>
      <c r="AP25" s="31" t="str">
        <f t="shared" si="20"/>
        <v/>
      </c>
      <c r="AQ25" s="32"/>
      <c r="AR25" s="31" t="str">
        <f t="shared" si="21"/>
        <v/>
      </c>
      <c r="AS25" s="32"/>
      <c r="AT25" s="20" t="str">
        <f t="shared" si="22"/>
        <v/>
      </c>
      <c r="AU25" s="21"/>
      <c r="AV25" s="25" t="str">
        <f t="shared" si="23"/>
        <v/>
      </c>
      <c r="AW25" s="18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32"/>
      <c r="AH26" s="31" t="str">
        <f t="shared" si="16"/>
        <v/>
      </c>
      <c r="AI26" s="33"/>
      <c r="AJ26" s="31" t="str">
        <f t="shared" si="17"/>
        <v/>
      </c>
      <c r="AK26" s="33"/>
      <c r="AL26" s="31" t="str">
        <f t="shared" si="18"/>
        <v/>
      </c>
      <c r="AM26" s="33"/>
      <c r="AN26" s="31" t="str">
        <f t="shared" si="19"/>
        <v/>
      </c>
      <c r="AO26" s="32"/>
      <c r="AP26" s="31" t="str">
        <f t="shared" si="20"/>
        <v/>
      </c>
      <c r="AQ26" s="32"/>
      <c r="AR26" s="31" t="str">
        <f t="shared" si="21"/>
        <v/>
      </c>
      <c r="AS26" s="32"/>
      <c r="AT26" s="20" t="str">
        <f t="shared" si="22"/>
        <v/>
      </c>
      <c r="AU26" s="21"/>
      <c r="AV26" s="25" t="str">
        <f t="shared" si="23"/>
        <v/>
      </c>
      <c r="AW26" s="18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5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">
        <f>SUM(Z12:Z26)</f>
        <v>5</v>
      </c>
      <c r="AA27" s="7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3</v>
      </c>
      <c r="AI27" s="7"/>
      <c r="AJ27" s="15">
        <f>SUM(AJ12:AJ26)</f>
        <v>0</v>
      </c>
      <c r="AK27" s="7"/>
      <c r="AL27" s="6">
        <f>SUM(AL12:AL26)</f>
        <v>0</v>
      </c>
      <c r="AM27" s="7"/>
      <c r="AN27" s="15">
        <f>SUM(AN12:AN26)</f>
        <v>0</v>
      </c>
      <c r="AO27" s="7"/>
      <c r="AP27" s="15">
        <f>SUM(AP12:AP26)</f>
        <v>0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5</v>
      </c>
      <c r="AW27" s="7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5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93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54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44" t="s">
        <v>44</v>
      </c>
      <c r="F30" s="45" t="s">
        <v>31</v>
      </c>
      <c r="G30" s="124" t="s">
        <v>32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46" t="s">
        <v>41</v>
      </c>
      <c r="F31" s="47" t="s">
        <v>33</v>
      </c>
      <c r="G31" s="125" t="s">
        <v>74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90"/>
      <c r="U31" s="90"/>
      <c r="AQ31" s="8">
        <v>54</v>
      </c>
    </row>
    <row r="32" spans="1:73" s="8" customFormat="1" ht="32.25" customHeight="1" x14ac:dyDescent="0.3">
      <c r="A32" s="2"/>
      <c r="B32" s="2"/>
      <c r="C32" s="2"/>
      <c r="E32" s="126" t="s">
        <v>73</v>
      </c>
      <c r="F32" s="47" t="s">
        <v>34</v>
      </c>
      <c r="G32" s="125" t="s">
        <v>75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90"/>
      <c r="U32" s="90"/>
    </row>
    <row r="33" spans="5:21" ht="32.25" customHeight="1" x14ac:dyDescent="0.3">
      <c r="E33" s="127"/>
      <c r="F33" s="47" t="s">
        <v>36</v>
      </c>
      <c r="G33" s="125" t="s">
        <v>76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90"/>
      <c r="U33" s="90"/>
    </row>
    <row r="34" spans="5:21" ht="32.25" customHeight="1" x14ac:dyDescent="0.3">
      <c r="E34" s="127"/>
      <c r="F34" s="47" t="s">
        <v>37</v>
      </c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90"/>
      <c r="U34" s="90"/>
    </row>
    <row r="35" spans="5:21" ht="32.25" customHeight="1" x14ac:dyDescent="0.3">
      <c r="E35" s="127"/>
      <c r="F35" s="47" t="s">
        <v>38</v>
      </c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90"/>
      <c r="U35" s="90"/>
    </row>
    <row r="36" spans="5:21" ht="32.25" customHeight="1" x14ac:dyDescent="0.3">
      <c r="E36" s="127"/>
      <c r="F36" s="47" t="s">
        <v>39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90"/>
      <c r="U36" s="90"/>
    </row>
    <row r="37" spans="5:21" ht="32.25" customHeight="1" x14ac:dyDescent="0.3">
      <c r="E37" s="128"/>
      <c r="F37" s="47" t="s">
        <v>40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192</v>
      </c>
      <c r="F39" s="98">
        <v>2</v>
      </c>
      <c r="G39" s="99"/>
      <c r="H39" s="100">
        <f>IFERROR((E39*0.8)/F39,"")</f>
        <v>76.800000000000011</v>
      </c>
      <c r="I39" s="100"/>
      <c r="J39" s="101">
        <f>IFERROR((E39*0.2)/F39,"")</f>
        <v>19.200000000000003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50" t="s">
        <v>42</v>
      </c>
      <c r="F40" s="51" t="s">
        <v>33</v>
      </c>
      <c r="G40" s="130" t="s">
        <v>87</v>
      </c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90" t="s">
        <v>79</v>
      </c>
      <c r="U40" s="90"/>
    </row>
    <row r="41" spans="5:21" ht="32.25" customHeight="1" x14ac:dyDescent="0.3">
      <c r="E41" s="52"/>
      <c r="F41" s="51" t="s">
        <v>34</v>
      </c>
      <c r="G41" s="130" t="s">
        <v>88</v>
      </c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90"/>
      <c r="U41" s="90"/>
    </row>
    <row r="42" spans="5:21" ht="32.25" customHeight="1" x14ac:dyDescent="0.3">
      <c r="E42" s="131" t="s">
        <v>86</v>
      </c>
      <c r="F42" s="51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90"/>
      <c r="U42" s="90"/>
    </row>
    <row r="43" spans="5:21" ht="32.25" customHeight="1" x14ac:dyDescent="0.3">
      <c r="E43" s="132"/>
      <c r="F43" s="51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90"/>
      <c r="U43" s="90"/>
    </row>
    <row r="44" spans="5:21" ht="32.25" customHeight="1" x14ac:dyDescent="0.3">
      <c r="E44" s="132"/>
      <c r="F44" s="51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90"/>
      <c r="U44" s="90"/>
    </row>
    <row r="45" spans="5:21" ht="32.25" customHeight="1" x14ac:dyDescent="0.3">
      <c r="E45" s="132"/>
      <c r="F45" s="51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90"/>
      <c r="U45" s="90"/>
    </row>
    <row r="46" spans="5:21" ht="32.25" customHeight="1" x14ac:dyDescent="0.3">
      <c r="E46" s="132"/>
      <c r="F46" s="51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90"/>
      <c r="U46" s="90"/>
    </row>
    <row r="47" spans="5:21" ht="32.25" customHeight="1" x14ac:dyDescent="0.3">
      <c r="E47" s="133"/>
      <c r="F47" s="51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7452-8461-4025-9874-8553C7759AD1}">
  <dimension ref="A1:BU57"/>
  <sheetViews>
    <sheetView topLeftCell="AC5" zoomScale="71" zoomScaleNormal="71" workbookViewId="0">
      <selection activeCell="P29" sqref="P29:Q29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45809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>
        <v>1</v>
      </c>
      <c r="E11" s="107"/>
      <c r="F11" s="107">
        <v>2</v>
      </c>
      <c r="G11" s="107"/>
      <c r="H11" s="107">
        <v>3</v>
      </c>
      <c r="I11" s="107"/>
      <c r="J11" s="107">
        <v>4</v>
      </c>
      <c r="K11" s="107"/>
      <c r="L11" s="107">
        <v>5</v>
      </c>
      <c r="M11" s="107"/>
      <c r="N11" s="107">
        <v>6</v>
      </c>
      <c r="O11" s="107"/>
      <c r="P11" s="107">
        <v>7</v>
      </c>
      <c r="Q11" s="107"/>
      <c r="R11" s="107">
        <v>8</v>
      </c>
      <c r="S11" s="107"/>
      <c r="T11" s="107">
        <v>9</v>
      </c>
      <c r="U11" s="107"/>
      <c r="V11" s="107">
        <v>10</v>
      </c>
      <c r="W11" s="107"/>
      <c r="X11" s="107">
        <v>11</v>
      </c>
      <c r="Y11" s="107"/>
      <c r="Z11" s="107">
        <v>12</v>
      </c>
      <c r="AA11" s="107"/>
      <c r="AB11" s="107">
        <v>13</v>
      </c>
      <c r="AC11" s="107"/>
      <c r="AD11" s="107">
        <v>14</v>
      </c>
      <c r="AE11" s="107"/>
      <c r="AF11" s="107">
        <v>15</v>
      </c>
      <c r="AG11" s="107"/>
      <c r="AH11" s="107">
        <v>16</v>
      </c>
      <c r="AI11" s="107"/>
      <c r="AJ11" s="107">
        <v>17</v>
      </c>
      <c r="AK11" s="107"/>
      <c r="AL11" s="107">
        <v>18</v>
      </c>
      <c r="AM11" s="107"/>
      <c r="AN11" s="107">
        <v>19</v>
      </c>
      <c r="AO11" s="107"/>
      <c r="AP11" s="107">
        <v>20</v>
      </c>
      <c r="AQ11" s="107"/>
      <c r="AR11" s="107">
        <v>21</v>
      </c>
      <c r="AS11" s="107"/>
      <c r="AT11" s="107">
        <v>22</v>
      </c>
      <c r="AU11" s="107"/>
      <c r="AV11" s="107">
        <v>23</v>
      </c>
      <c r="AW11" s="107"/>
      <c r="AX11" s="107">
        <v>24</v>
      </c>
      <c r="AY11" s="107"/>
      <c r="AZ11" s="107">
        <v>25</v>
      </c>
      <c r="BA11" s="107"/>
      <c r="BB11" s="107">
        <v>26</v>
      </c>
      <c r="BC11" s="107"/>
      <c r="BD11" s="107">
        <v>27</v>
      </c>
      <c r="BE11" s="107"/>
      <c r="BF11" s="107">
        <v>28</v>
      </c>
      <c r="BG11" s="107"/>
      <c r="BH11" s="107">
        <v>29</v>
      </c>
      <c r="BI11" s="107"/>
      <c r="BJ11" s="107">
        <v>30</v>
      </c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31"/>
      <c r="G12" s="32"/>
      <c r="H12" s="17" t="str">
        <f t="shared" ref="H12:H26" si="2">IF(I12="","",1)</f>
        <v/>
      </c>
      <c r="I12" s="24"/>
      <c r="J12" s="17" t="str">
        <f t="shared" ref="J12:J26" si="3">IF(K12="","",1)</f>
        <v/>
      </c>
      <c r="K12" s="24"/>
      <c r="L12" s="17" t="str">
        <f t="shared" ref="L12:L26" si="4">IF(M12="","",1)</f>
        <v/>
      </c>
      <c r="M12" s="24"/>
      <c r="N12" s="17" t="str">
        <f t="shared" ref="N12:N26" si="5">IF(O12="","",1)</f>
        <v/>
      </c>
      <c r="O12" s="24"/>
      <c r="P12" s="17" t="str">
        <f t="shared" ref="P12:P26" si="6">IF(Q12="","",1)</f>
        <v/>
      </c>
      <c r="Q12" s="5"/>
      <c r="R12" s="20" t="str">
        <f t="shared" ref="R12:R26" si="7">IF(S12="","",1)</f>
        <v/>
      </c>
      <c r="S12" s="21"/>
      <c r="T12" s="25" t="str">
        <f t="shared" ref="T12:T26" si="8">IF(U12="","",1)</f>
        <v/>
      </c>
      <c r="U12" s="24"/>
      <c r="V12" s="17" t="str">
        <f t="shared" ref="V12:V26" si="9">IF(W12="","",1)</f>
        <v/>
      </c>
      <c r="W12" s="24"/>
      <c r="X12" s="25" t="str">
        <f t="shared" ref="X12:X26" si="10">IF(Y12="","",1)</f>
        <v/>
      </c>
      <c r="Y12" s="24"/>
      <c r="Z12" s="17" t="str">
        <f t="shared" ref="Z12:Z26" si="11">IF(AA12="","",1)</f>
        <v/>
      </c>
      <c r="AA12" s="24"/>
      <c r="AB12" s="25" t="str">
        <f t="shared" ref="AB12:AB26" si="12">IF(AC12="","",1)</f>
        <v/>
      </c>
      <c r="AC12" s="24"/>
      <c r="AD12" s="25" t="str">
        <f t="shared" ref="AD12:AD26" si="13">IF(AE12="","",1)</f>
        <v/>
      </c>
      <c r="AE12" s="24"/>
      <c r="AF12" s="20" t="str">
        <f t="shared" ref="AF12:AF26" si="14">IF(AG12="","",1)</f>
        <v/>
      </c>
      <c r="AG12" s="21"/>
      <c r="AH12" s="25" t="str">
        <f t="shared" ref="AH12:AH26" si="15">IF(AI12="","",1)</f>
        <v/>
      </c>
      <c r="AI12" s="24"/>
      <c r="AJ12" s="25" t="str">
        <f t="shared" ref="AJ12:AJ26" si="16">IF(AK12="","",1)</f>
        <v/>
      </c>
      <c r="AK12" s="24"/>
      <c r="AL12" s="17" t="str">
        <f t="shared" ref="AL12:AL26" si="17">IF(AM12="","",1)</f>
        <v/>
      </c>
      <c r="AM12" s="24"/>
      <c r="AN12" s="25" t="str">
        <f t="shared" ref="AN12:AN26" si="18">IF(AO12="","",1)</f>
        <v/>
      </c>
      <c r="AO12" s="24"/>
      <c r="AP12" s="25" t="str">
        <f t="shared" ref="AP12:AP26" si="19">IF(AQ12="","",1)</f>
        <v/>
      </c>
      <c r="AQ12" s="24"/>
      <c r="AR12" s="25" t="str">
        <f t="shared" ref="AR12:AR26" si="20">IF(AS12="","",1)</f>
        <v/>
      </c>
      <c r="AS12" s="24"/>
      <c r="AT12" s="20" t="str">
        <f t="shared" ref="AT12:AT26" si="21">IF(AU12="","",1)</f>
        <v/>
      </c>
      <c r="AU12" s="21"/>
      <c r="AV12" s="31" t="str">
        <f t="shared" ref="AV12:AV26" si="22">IF(AW12="","",1)</f>
        <v/>
      </c>
      <c r="AW12" s="32"/>
      <c r="AX12" s="25" t="str">
        <f t="shared" ref="AX12:AX26" si="23">IF(AY12="","",1)</f>
        <v/>
      </c>
      <c r="AY12" s="24"/>
      <c r="AZ12" s="17" t="str">
        <f t="shared" ref="AZ12:AZ26" si="24">IF(BA12="","",1)</f>
        <v/>
      </c>
      <c r="BA12" s="24"/>
      <c r="BB12" s="25" t="str">
        <f t="shared" ref="BB12:BB26" si="25">IF(BC12="","",1)</f>
        <v/>
      </c>
      <c r="BC12" s="24"/>
      <c r="BD12" s="25" t="str">
        <f t="shared" ref="BD12:BD26" si="26">IF(BE12="","",1)</f>
        <v/>
      </c>
      <c r="BE12" s="24"/>
      <c r="BF12" s="25" t="str">
        <f t="shared" ref="BF12:BF26" si="27">IF(BG12="","",1)</f>
        <v/>
      </c>
      <c r="BG12" s="24"/>
      <c r="BH12" s="20" t="str">
        <f t="shared" ref="BH12:BH26" si="28">IF(BI12="","",1)</f>
        <v/>
      </c>
      <c r="BI12" s="21"/>
      <c r="BJ12" s="31" t="str">
        <f t="shared" ref="BJ12:BJ26" si="29">IF(BK12="","",1)</f>
        <v/>
      </c>
      <c r="BK12" s="32"/>
      <c r="BL12" s="25" t="str">
        <f t="shared" ref="BL12:BL26" si="30">IF(BM12="","",1)</f>
        <v/>
      </c>
      <c r="BM12" s="24"/>
      <c r="BN12" s="17" t="str">
        <f t="shared" ref="BN12:BN26" si="31">IF(BO12="","",1)</f>
        <v/>
      </c>
      <c r="BO12" s="24"/>
      <c r="BP12" s="25" t="str">
        <f t="shared" ref="BP12:BP26" si="32">IF(BQ12="","",1)</f>
        <v/>
      </c>
      <c r="BQ12" s="24"/>
      <c r="BR12" s="25" t="str">
        <f t="shared" ref="BR12:BR26" si="33">IF(BS12="","",1)</f>
        <v/>
      </c>
      <c r="BS12" s="24"/>
      <c r="BT12" s="25" t="str">
        <f t="shared" ref="BT12:BT26" si="34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31" t="str">
        <f t="shared" ref="F13:F26" si="35">IF(G13="","",1)</f>
        <v/>
      </c>
      <c r="G13" s="32"/>
      <c r="H13" s="17" t="str">
        <f t="shared" si="2"/>
        <v/>
      </c>
      <c r="I13" s="24"/>
      <c r="J13" s="17" t="str">
        <f t="shared" si="3"/>
        <v/>
      </c>
      <c r="K13" s="24"/>
      <c r="L13" s="17" t="str">
        <f t="shared" si="4"/>
        <v/>
      </c>
      <c r="M13" s="24"/>
      <c r="N13" s="17" t="str">
        <f t="shared" si="5"/>
        <v/>
      </c>
      <c r="O13" s="24"/>
      <c r="P13" s="17" t="str">
        <f t="shared" si="6"/>
        <v/>
      </c>
      <c r="Q13" s="5"/>
      <c r="R13" s="20" t="str">
        <f t="shared" si="7"/>
        <v/>
      </c>
      <c r="S13" s="21"/>
      <c r="T13" s="25" t="str">
        <f t="shared" si="8"/>
        <v/>
      </c>
      <c r="U13" s="24"/>
      <c r="V13" s="17" t="str">
        <f t="shared" si="9"/>
        <v/>
      </c>
      <c r="W13" s="24"/>
      <c r="X13" s="25" t="str">
        <f t="shared" si="10"/>
        <v/>
      </c>
      <c r="Y13" s="24"/>
      <c r="Z13" s="17" t="str">
        <f t="shared" si="11"/>
        <v/>
      </c>
      <c r="AA13" s="24"/>
      <c r="AB13" s="25" t="str">
        <f t="shared" si="12"/>
        <v/>
      </c>
      <c r="AC13" s="24"/>
      <c r="AD13" s="25" t="str">
        <f t="shared" si="13"/>
        <v/>
      </c>
      <c r="AE13" s="24"/>
      <c r="AF13" s="20" t="str">
        <f t="shared" si="14"/>
        <v/>
      </c>
      <c r="AG13" s="21"/>
      <c r="AH13" s="25" t="str">
        <f t="shared" si="15"/>
        <v/>
      </c>
      <c r="AI13" s="24"/>
      <c r="AJ13" s="25" t="str">
        <f t="shared" si="16"/>
        <v/>
      </c>
      <c r="AK13" s="24"/>
      <c r="AL13" s="17" t="str">
        <f t="shared" si="17"/>
        <v/>
      </c>
      <c r="AM13" s="24"/>
      <c r="AN13" s="25" t="str">
        <f t="shared" si="18"/>
        <v/>
      </c>
      <c r="AO13" s="24"/>
      <c r="AP13" s="25" t="str">
        <f t="shared" si="19"/>
        <v/>
      </c>
      <c r="AQ13" s="24"/>
      <c r="AR13" s="25" t="str">
        <f t="shared" si="20"/>
        <v/>
      </c>
      <c r="AS13" s="24"/>
      <c r="AT13" s="20" t="str">
        <f t="shared" si="21"/>
        <v/>
      </c>
      <c r="AU13" s="21"/>
      <c r="AV13" s="31" t="str">
        <f t="shared" si="22"/>
        <v/>
      </c>
      <c r="AW13" s="32"/>
      <c r="AX13" s="25" t="str">
        <f t="shared" si="23"/>
        <v/>
      </c>
      <c r="AY13" s="24"/>
      <c r="AZ13" s="17" t="str">
        <f t="shared" si="24"/>
        <v/>
      </c>
      <c r="BA13" s="24"/>
      <c r="BB13" s="25" t="str">
        <f t="shared" si="25"/>
        <v/>
      </c>
      <c r="BC13" s="24"/>
      <c r="BD13" s="25" t="str">
        <f t="shared" si="26"/>
        <v/>
      </c>
      <c r="BE13" s="24"/>
      <c r="BF13" s="25" t="str">
        <f t="shared" si="27"/>
        <v/>
      </c>
      <c r="BG13" s="24"/>
      <c r="BH13" s="20" t="str">
        <f t="shared" si="28"/>
        <v/>
      </c>
      <c r="BI13" s="21"/>
      <c r="BJ13" s="31" t="str">
        <f t="shared" si="29"/>
        <v/>
      </c>
      <c r="BK13" s="32"/>
      <c r="BL13" s="25" t="str">
        <f t="shared" si="30"/>
        <v/>
      </c>
      <c r="BM13" s="24"/>
      <c r="BN13" s="17" t="str">
        <f t="shared" si="31"/>
        <v/>
      </c>
      <c r="BO13" s="24"/>
      <c r="BP13" s="25" t="str">
        <f t="shared" si="32"/>
        <v/>
      </c>
      <c r="BQ13" s="24"/>
      <c r="BR13" s="25" t="str">
        <f t="shared" si="33"/>
        <v/>
      </c>
      <c r="BS13" s="24"/>
      <c r="BT13" s="25" t="str">
        <f t="shared" si="34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31" t="str">
        <f t="shared" si="35"/>
        <v/>
      </c>
      <c r="G14" s="32"/>
      <c r="H14" s="17" t="str">
        <f t="shared" si="2"/>
        <v/>
      </c>
      <c r="I14" s="24"/>
      <c r="J14" s="17" t="str">
        <f t="shared" si="3"/>
        <v/>
      </c>
      <c r="K14" s="24"/>
      <c r="L14" s="17" t="str">
        <f t="shared" si="4"/>
        <v/>
      </c>
      <c r="M14" s="24"/>
      <c r="N14" s="17" t="str">
        <f t="shared" si="5"/>
        <v/>
      </c>
      <c r="O14" s="24"/>
      <c r="P14" s="17" t="str">
        <f t="shared" si="6"/>
        <v/>
      </c>
      <c r="Q14" s="5"/>
      <c r="R14" s="20" t="str">
        <f t="shared" si="7"/>
        <v/>
      </c>
      <c r="S14" s="21"/>
      <c r="T14" s="25" t="str">
        <f t="shared" si="8"/>
        <v/>
      </c>
      <c r="U14" s="24"/>
      <c r="V14" s="17" t="str">
        <f t="shared" si="9"/>
        <v/>
      </c>
      <c r="W14" s="24"/>
      <c r="X14" s="25" t="str">
        <f t="shared" si="10"/>
        <v/>
      </c>
      <c r="Y14" s="24"/>
      <c r="Z14" s="17" t="str">
        <f t="shared" si="11"/>
        <v/>
      </c>
      <c r="AA14" s="24"/>
      <c r="AB14" s="25" t="str">
        <f t="shared" si="12"/>
        <v/>
      </c>
      <c r="AC14" s="24"/>
      <c r="AD14" s="25" t="str">
        <f t="shared" si="13"/>
        <v/>
      </c>
      <c r="AE14" s="24"/>
      <c r="AF14" s="20" t="str">
        <f t="shared" si="14"/>
        <v/>
      </c>
      <c r="AG14" s="21"/>
      <c r="AH14" s="25" t="str">
        <f t="shared" si="15"/>
        <v/>
      </c>
      <c r="AI14" s="24"/>
      <c r="AJ14" s="25" t="str">
        <f t="shared" si="16"/>
        <v/>
      </c>
      <c r="AK14" s="24"/>
      <c r="AL14" s="17" t="str">
        <f t="shared" si="17"/>
        <v/>
      </c>
      <c r="AM14" s="24"/>
      <c r="AN14" s="25" t="str">
        <f t="shared" si="18"/>
        <v/>
      </c>
      <c r="AO14" s="24"/>
      <c r="AP14" s="25" t="str">
        <f t="shared" si="19"/>
        <v/>
      </c>
      <c r="AQ14" s="24"/>
      <c r="AR14" s="25" t="str">
        <f t="shared" si="20"/>
        <v/>
      </c>
      <c r="AS14" s="24"/>
      <c r="AT14" s="20" t="str">
        <f t="shared" si="21"/>
        <v/>
      </c>
      <c r="AU14" s="21"/>
      <c r="AV14" s="31" t="str">
        <f t="shared" si="22"/>
        <v/>
      </c>
      <c r="AW14" s="32"/>
      <c r="AX14" s="25" t="str">
        <f t="shared" si="23"/>
        <v/>
      </c>
      <c r="AY14" s="24"/>
      <c r="AZ14" s="17" t="str">
        <f t="shared" si="24"/>
        <v/>
      </c>
      <c r="BA14" s="24"/>
      <c r="BB14" s="25" t="str">
        <f t="shared" si="25"/>
        <v/>
      </c>
      <c r="BC14" s="24"/>
      <c r="BD14" s="25" t="str">
        <f t="shared" si="26"/>
        <v/>
      </c>
      <c r="BE14" s="24"/>
      <c r="BF14" s="25" t="str">
        <f t="shared" si="27"/>
        <v/>
      </c>
      <c r="BG14" s="24"/>
      <c r="BH14" s="20" t="str">
        <f t="shared" si="28"/>
        <v/>
      </c>
      <c r="BI14" s="21"/>
      <c r="BJ14" s="31" t="str">
        <f t="shared" si="29"/>
        <v/>
      </c>
      <c r="BK14" s="32"/>
      <c r="BL14" s="25" t="str">
        <f t="shared" si="30"/>
        <v/>
      </c>
      <c r="BM14" s="24"/>
      <c r="BN14" s="17" t="str">
        <f t="shared" si="31"/>
        <v/>
      </c>
      <c r="BO14" s="24"/>
      <c r="BP14" s="25" t="str">
        <f t="shared" si="32"/>
        <v/>
      </c>
      <c r="BQ14" s="24"/>
      <c r="BR14" s="25" t="str">
        <f t="shared" si="33"/>
        <v/>
      </c>
      <c r="BS14" s="24"/>
      <c r="BT14" s="25" t="str">
        <f t="shared" si="34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31" t="str">
        <f t="shared" si="35"/>
        <v/>
      </c>
      <c r="G15" s="32"/>
      <c r="H15" s="17" t="str">
        <f t="shared" si="2"/>
        <v/>
      </c>
      <c r="I15" s="24"/>
      <c r="J15" s="17" t="str">
        <f t="shared" si="3"/>
        <v/>
      </c>
      <c r="K15" s="24"/>
      <c r="L15" s="17" t="str">
        <f t="shared" si="4"/>
        <v/>
      </c>
      <c r="M15" s="24"/>
      <c r="N15" s="17" t="str">
        <f t="shared" si="5"/>
        <v/>
      </c>
      <c r="O15" s="24"/>
      <c r="P15" s="17" t="str">
        <f t="shared" si="6"/>
        <v/>
      </c>
      <c r="Q15" s="5"/>
      <c r="R15" s="20" t="str">
        <f t="shared" si="7"/>
        <v/>
      </c>
      <c r="S15" s="21"/>
      <c r="T15" s="25" t="str">
        <f t="shared" si="8"/>
        <v/>
      </c>
      <c r="U15" s="24"/>
      <c r="V15" s="17" t="str">
        <f t="shared" si="9"/>
        <v/>
      </c>
      <c r="W15" s="24"/>
      <c r="X15" s="25" t="str">
        <f t="shared" si="10"/>
        <v/>
      </c>
      <c r="Y15" s="24"/>
      <c r="Z15" s="17" t="str">
        <f t="shared" si="11"/>
        <v/>
      </c>
      <c r="AA15" s="24"/>
      <c r="AB15" s="25" t="str">
        <f t="shared" si="12"/>
        <v/>
      </c>
      <c r="AC15" s="24"/>
      <c r="AD15" s="25" t="str">
        <f t="shared" si="13"/>
        <v/>
      </c>
      <c r="AE15" s="24"/>
      <c r="AF15" s="20" t="str">
        <f t="shared" si="14"/>
        <v/>
      </c>
      <c r="AG15" s="21"/>
      <c r="AH15" s="25" t="str">
        <f t="shared" si="15"/>
        <v/>
      </c>
      <c r="AI15" s="24"/>
      <c r="AJ15" s="25" t="str">
        <f t="shared" si="16"/>
        <v/>
      </c>
      <c r="AK15" s="24"/>
      <c r="AL15" s="17" t="str">
        <f t="shared" si="17"/>
        <v/>
      </c>
      <c r="AM15" s="24"/>
      <c r="AN15" s="25" t="str">
        <f t="shared" si="18"/>
        <v/>
      </c>
      <c r="AO15" s="24"/>
      <c r="AP15" s="25" t="str">
        <f t="shared" si="19"/>
        <v/>
      </c>
      <c r="AQ15" s="24"/>
      <c r="AR15" s="25" t="str">
        <f t="shared" si="20"/>
        <v/>
      </c>
      <c r="AS15" s="24"/>
      <c r="AT15" s="20" t="str">
        <f t="shared" si="21"/>
        <v/>
      </c>
      <c r="AU15" s="21"/>
      <c r="AV15" s="31" t="str">
        <f t="shared" si="22"/>
        <v/>
      </c>
      <c r="AW15" s="32"/>
      <c r="AX15" s="25" t="str">
        <f t="shared" si="23"/>
        <v/>
      </c>
      <c r="AY15" s="24"/>
      <c r="AZ15" s="17" t="str">
        <f t="shared" si="24"/>
        <v/>
      </c>
      <c r="BA15" s="24"/>
      <c r="BB15" s="25" t="str">
        <f t="shared" si="25"/>
        <v/>
      </c>
      <c r="BC15" s="24"/>
      <c r="BD15" s="25" t="str">
        <f t="shared" si="26"/>
        <v/>
      </c>
      <c r="BE15" s="24"/>
      <c r="BF15" s="25" t="str">
        <f t="shared" si="27"/>
        <v/>
      </c>
      <c r="BG15" s="24"/>
      <c r="BH15" s="20" t="str">
        <f t="shared" si="28"/>
        <v/>
      </c>
      <c r="BI15" s="21"/>
      <c r="BJ15" s="31" t="str">
        <f t="shared" si="29"/>
        <v/>
      </c>
      <c r="BK15" s="32"/>
      <c r="BL15" s="25" t="str">
        <f t="shared" si="30"/>
        <v/>
      </c>
      <c r="BM15" s="24"/>
      <c r="BN15" s="17" t="str">
        <f t="shared" si="31"/>
        <v/>
      </c>
      <c r="BO15" s="24"/>
      <c r="BP15" s="25" t="str">
        <f t="shared" si="32"/>
        <v/>
      </c>
      <c r="BQ15" s="24"/>
      <c r="BR15" s="25" t="str">
        <f t="shared" si="33"/>
        <v/>
      </c>
      <c r="BS15" s="24"/>
      <c r="BT15" s="25" t="str">
        <f t="shared" si="34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31" t="str">
        <f t="shared" si="35"/>
        <v/>
      </c>
      <c r="G16" s="32"/>
      <c r="H16" s="17" t="str">
        <f t="shared" si="2"/>
        <v/>
      </c>
      <c r="I16" s="24"/>
      <c r="J16" s="17" t="str">
        <f t="shared" si="3"/>
        <v/>
      </c>
      <c r="K16" s="24"/>
      <c r="L16" s="17" t="str">
        <f t="shared" si="4"/>
        <v/>
      </c>
      <c r="M16" s="24"/>
      <c r="N16" s="17" t="str">
        <f t="shared" si="5"/>
        <v/>
      </c>
      <c r="O16" s="24"/>
      <c r="P16" s="17" t="str">
        <f t="shared" si="6"/>
        <v/>
      </c>
      <c r="Q16" s="5"/>
      <c r="R16" s="20" t="str">
        <f t="shared" si="7"/>
        <v/>
      </c>
      <c r="S16" s="21"/>
      <c r="T16" s="25" t="str">
        <f t="shared" si="8"/>
        <v/>
      </c>
      <c r="U16" s="24"/>
      <c r="V16" s="17" t="str">
        <f t="shared" si="9"/>
        <v/>
      </c>
      <c r="W16" s="24"/>
      <c r="X16" s="25" t="str">
        <f t="shared" si="10"/>
        <v/>
      </c>
      <c r="Y16" s="24"/>
      <c r="Z16" s="17" t="str">
        <f t="shared" si="11"/>
        <v/>
      </c>
      <c r="AA16" s="24"/>
      <c r="AB16" s="25" t="str">
        <f t="shared" si="12"/>
        <v/>
      </c>
      <c r="AC16" s="24"/>
      <c r="AD16" s="25" t="str">
        <f t="shared" si="13"/>
        <v/>
      </c>
      <c r="AE16" s="24"/>
      <c r="AF16" s="20" t="str">
        <f t="shared" si="14"/>
        <v/>
      </c>
      <c r="AG16" s="21"/>
      <c r="AH16" s="25" t="str">
        <f t="shared" si="15"/>
        <v/>
      </c>
      <c r="AI16" s="24"/>
      <c r="AJ16" s="25" t="str">
        <f t="shared" si="16"/>
        <v/>
      </c>
      <c r="AK16" s="24"/>
      <c r="AL16" s="17" t="str">
        <f t="shared" si="17"/>
        <v/>
      </c>
      <c r="AM16" s="24"/>
      <c r="AN16" s="25" t="str">
        <f t="shared" si="18"/>
        <v/>
      </c>
      <c r="AO16" s="24"/>
      <c r="AP16" s="25" t="str">
        <f t="shared" si="19"/>
        <v/>
      </c>
      <c r="AQ16" s="24"/>
      <c r="AR16" s="25" t="str">
        <f t="shared" si="20"/>
        <v/>
      </c>
      <c r="AS16" s="24"/>
      <c r="AT16" s="20" t="str">
        <f t="shared" si="21"/>
        <v/>
      </c>
      <c r="AU16" s="21"/>
      <c r="AV16" s="31" t="str">
        <f t="shared" si="22"/>
        <v/>
      </c>
      <c r="AW16" s="32"/>
      <c r="AX16" s="25" t="str">
        <f t="shared" si="23"/>
        <v/>
      </c>
      <c r="AY16" s="24"/>
      <c r="AZ16" s="17" t="str">
        <f t="shared" si="24"/>
        <v/>
      </c>
      <c r="BA16" s="24"/>
      <c r="BB16" s="25" t="str">
        <f t="shared" si="25"/>
        <v/>
      </c>
      <c r="BC16" s="24"/>
      <c r="BD16" s="25" t="str">
        <f t="shared" si="26"/>
        <v/>
      </c>
      <c r="BE16" s="24"/>
      <c r="BF16" s="25" t="str">
        <f t="shared" si="27"/>
        <v/>
      </c>
      <c r="BG16" s="24"/>
      <c r="BH16" s="20" t="str">
        <f t="shared" si="28"/>
        <v/>
      </c>
      <c r="BI16" s="21"/>
      <c r="BJ16" s="31" t="str">
        <f t="shared" si="29"/>
        <v/>
      </c>
      <c r="BK16" s="32"/>
      <c r="BL16" s="25" t="str">
        <f t="shared" si="30"/>
        <v/>
      </c>
      <c r="BM16" s="24"/>
      <c r="BN16" s="17" t="str">
        <f t="shared" si="31"/>
        <v/>
      </c>
      <c r="BO16" s="24"/>
      <c r="BP16" s="25" t="str">
        <f t="shared" si="32"/>
        <v/>
      </c>
      <c r="BQ16" s="24"/>
      <c r="BR16" s="25" t="str">
        <f t="shared" si="33"/>
        <v/>
      </c>
      <c r="BS16" s="24"/>
      <c r="BT16" s="25" t="str">
        <f t="shared" si="34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31" t="str">
        <f t="shared" si="35"/>
        <v/>
      </c>
      <c r="G17" s="32"/>
      <c r="H17" s="17" t="str">
        <f t="shared" si="2"/>
        <v/>
      </c>
      <c r="I17" s="24"/>
      <c r="J17" s="17" t="str">
        <f t="shared" si="3"/>
        <v/>
      </c>
      <c r="K17" s="24"/>
      <c r="L17" s="17" t="str">
        <f t="shared" si="4"/>
        <v/>
      </c>
      <c r="M17" s="24"/>
      <c r="N17" s="17" t="str">
        <f t="shared" si="5"/>
        <v/>
      </c>
      <c r="O17" s="24"/>
      <c r="P17" s="17" t="str">
        <f t="shared" si="6"/>
        <v/>
      </c>
      <c r="Q17" s="5"/>
      <c r="R17" s="20" t="str">
        <f t="shared" si="7"/>
        <v/>
      </c>
      <c r="S17" s="21"/>
      <c r="T17" s="25" t="str">
        <f t="shared" si="8"/>
        <v/>
      </c>
      <c r="U17" s="24"/>
      <c r="V17" s="17" t="str">
        <f t="shared" si="9"/>
        <v/>
      </c>
      <c r="W17" s="24"/>
      <c r="X17" s="25" t="str">
        <f t="shared" si="10"/>
        <v/>
      </c>
      <c r="Y17" s="24"/>
      <c r="Z17" s="17" t="str">
        <f t="shared" si="11"/>
        <v/>
      </c>
      <c r="AA17" s="24"/>
      <c r="AB17" s="25" t="str">
        <f t="shared" si="12"/>
        <v/>
      </c>
      <c r="AC17" s="24"/>
      <c r="AD17" s="25" t="str">
        <f t="shared" si="13"/>
        <v/>
      </c>
      <c r="AE17" s="24"/>
      <c r="AF17" s="20" t="str">
        <f t="shared" si="14"/>
        <v/>
      </c>
      <c r="AG17" s="21"/>
      <c r="AH17" s="25" t="str">
        <f t="shared" si="15"/>
        <v/>
      </c>
      <c r="AI17" s="24"/>
      <c r="AJ17" s="25" t="str">
        <f t="shared" si="16"/>
        <v/>
      </c>
      <c r="AK17" s="24"/>
      <c r="AL17" s="17">
        <f t="shared" si="17"/>
        <v>1</v>
      </c>
      <c r="AM17" s="24" t="s">
        <v>126</v>
      </c>
      <c r="AN17" s="25" t="str">
        <f t="shared" si="18"/>
        <v/>
      </c>
      <c r="AO17" s="24"/>
      <c r="AP17" s="25" t="str">
        <f t="shared" si="19"/>
        <v/>
      </c>
      <c r="AQ17" s="24"/>
      <c r="AR17" s="25" t="str">
        <f t="shared" si="20"/>
        <v/>
      </c>
      <c r="AS17" s="24"/>
      <c r="AT17" s="20" t="str">
        <f t="shared" si="21"/>
        <v/>
      </c>
      <c r="AU17" s="21"/>
      <c r="AV17" s="31" t="str">
        <f t="shared" si="22"/>
        <v/>
      </c>
      <c r="AW17" s="32"/>
      <c r="AX17" s="25" t="str">
        <f t="shared" si="23"/>
        <v/>
      </c>
      <c r="AY17" s="24"/>
      <c r="AZ17" s="17" t="str">
        <f t="shared" si="24"/>
        <v/>
      </c>
      <c r="BA17" s="24"/>
      <c r="BB17" s="25" t="str">
        <f t="shared" si="25"/>
        <v/>
      </c>
      <c r="BC17" s="24"/>
      <c r="BD17" s="25" t="str">
        <f t="shared" si="26"/>
        <v/>
      </c>
      <c r="BE17" s="24"/>
      <c r="BF17" s="25" t="str">
        <f t="shared" si="27"/>
        <v/>
      </c>
      <c r="BG17" s="24"/>
      <c r="BH17" s="20" t="str">
        <f t="shared" si="28"/>
        <v/>
      </c>
      <c r="BI17" s="21"/>
      <c r="BJ17" s="31" t="str">
        <f t="shared" si="29"/>
        <v/>
      </c>
      <c r="BK17" s="32"/>
      <c r="BL17" s="25" t="str">
        <f t="shared" si="30"/>
        <v/>
      </c>
      <c r="BM17" s="24"/>
      <c r="BN17" s="17" t="str">
        <f t="shared" si="31"/>
        <v/>
      </c>
      <c r="BO17" s="24"/>
      <c r="BP17" s="25" t="str">
        <f t="shared" si="32"/>
        <v/>
      </c>
      <c r="BQ17" s="24"/>
      <c r="BR17" s="25" t="str">
        <f t="shared" si="33"/>
        <v/>
      </c>
      <c r="BS17" s="24"/>
      <c r="BT17" s="25" t="str">
        <f t="shared" si="34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31"/>
      <c r="G18" s="32"/>
      <c r="H18" s="29">
        <v>1</v>
      </c>
      <c r="I18" s="30" t="s">
        <v>78</v>
      </c>
      <c r="J18" s="29">
        <v>1</v>
      </c>
      <c r="K18" s="30" t="s">
        <v>78</v>
      </c>
      <c r="L18" s="29">
        <v>1</v>
      </c>
      <c r="M18" s="30" t="s">
        <v>78</v>
      </c>
      <c r="N18" s="29">
        <v>1</v>
      </c>
      <c r="O18" s="30" t="s">
        <v>78</v>
      </c>
      <c r="P18" s="29">
        <v>1</v>
      </c>
      <c r="Q18" s="30" t="s">
        <v>78</v>
      </c>
      <c r="R18" s="20" t="str">
        <f t="shared" si="7"/>
        <v/>
      </c>
      <c r="S18" s="21"/>
      <c r="T18" s="29">
        <v>1</v>
      </c>
      <c r="U18" s="30" t="s">
        <v>78</v>
      </c>
      <c r="V18" s="29">
        <v>1</v>
      </c>
      <c r="W18" s="30" t="s">
        <v>78</v>
      </c>
      <c r="X18" s="29">
        <v>1</v>
      </c>
      <c r="Y18" s="30" t="s">
        <v>78</v>
      </c>
      <c r="Z18" s="29">
        <v>1</v>
      </c>
      <c r="AA18" s="30" t="s">
        <v>78</v>
      </c>
      <c r="AB18" s="29">
        <v>1</v>
      </c>
      <c r="AC18" s="30" t="s">
        <v>78</v>
      </c>
      <c r="AD18" s="25" t="str">
        <f t="shared" si="13"/>
        <v/>
      </c>
      <c r="AE18" s="24"/>
      <c r="AF18" s="20" t="str">
        <f t="shared" si="14"/>
        <v/>
      </c>
      <c r="AG18" s="21"/>
      <c r="AH18" s="29">
        <v>1</v>
      </c>
      <c r="AI18" s="30" t="s">
        <v>78</v>
      </c>
      <c r="AJ18" s="29">
        <v>1</v>
      </c>
      <c r="AK18" s="30" t="s">
        <v>78</v>
      </c>
      <c r="AL18" s="29">
        <v>1</v>
      </c>
      <c r="AM18" s="30" t="s">
        <v>78</v>
      </c>
      <c r="AN18" s="29">
        <v>1</v>
      </c>
      <c r="AO18" s="30" t="s">
        <v>78</v>
      </c>
      <c r="AP18" s="29">
        <v>1</v>
      </c>
      <c r="AQ18" s="30" t="s">
        <v>78</v>
      </c>
      <c r="AR18" s="25" t="str">
        <f t="shared" si="20"/>
        <v/>
      </c>
      <c r="AS18" s="24"/>
      <c r="AT18" s="20" t="str">
        <f t="shared" si="21"/>
        <v/>
      </c>
      <c r="AU18" s="21"/>
      <c r="AV18" s="31" t="str">
        <f t="shared" si="22"/>
        <v/>
      </c>
      <c r="AW18" s="32"/>
      <c r="AX18" s="29">
        <v>1</v>
      </c>
      <c r="AY18" s="30" t="s">
        <v>78</v>
      </c>
      <c r="AZ18" s="36">
        <v>1</v>
      </c>
      <c r="BA18" s="37" t="s">
        <v>84</v>
      </c>
      <c r="BB18" s="36">
        <v>1</v>
      </c>
      <c r="BC18" s="37" t="s">
        <v>84</v>
      </c>
      <c r="BD18" s="36">
        <v>1</v>
      </c>
      <c r="BE18" s="37" t="s">
        <v>84</v>
      </c>
      <c r="BF18" s="36">
        <v>1</v>
      </c>
      <c r="BG18" s="37" t="s">
        <v>84</v>
      </c>
      <c r="BH18" s="20" t="str">
        <f t="shared" si="28"/>
        <v/>
      </c>
      <c r="BI18" s="21"/>
      <c r="BJ18" s="31" t="str">
        <f t="shared" si="29"/>
        <v/>
      </c>
      <c r="BK18" s="32"/>
      <c r="BL18" s="25" t="str">
        <f t="shared" si="30"/>
        <v/>
      </c>
      <c r="BM18" s="24"/>
      <c r="BN18" s="17" t="str">
        <f t="shared" si="31"/>
        <v/>
      </c>
      <c r="BO18" s="24"/>
      <c r="BP18" s="25" t="str">
        <f t="shared" si="32"/>
        <v/>
      </c>
      <c r="BQ18" s="24"/>
      <c r="BR18" s="25" t="str">
        <f t="shared" si="33"/>
        <v/>
      </c>
      <c r="BS18" s="24"/>
      <c r="BT18" s="25" t="str">
        <f t="shared" si="34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31"/>
      <c r="G19" s="32"/>
      <c r="H19" s="29">
        <v>1</v>
      </c>
      <c r="I19" s="30" t="s">
        <v>78</v>
      </c>
      <c r="J19" s="29">
        <v>1</v>
      </c>
      <c r="K19" s="30" t="s">
        <v>78</v>
      </c>
      <c r="L19" s="29">
        <v>1</v>
      </c>
      <c r="M19" s="30" t="s">
        <v>78</v>
      </c>
      <c r="N19" s="29">
        <v>1</v>
      </c>
      <c r="O19" s="30" t="s">
        <v>78</v>
      </c>
      <c r="P19" s="29">
        <v>1</v>
      </c>
      <c r="Q19" s="30" t="s">
        <v>78</v>
      </c>
      <c r="R19" s="20" t="str">
        <f t="shared" si="7"/>
        <v/>
      </c>
      <c r="S19" s="21"/>
      <c r="T19" s="29">
        <v>1</v>
      </c>
      <c r="U19" s="30" t="s">
        <v>78</v>
      </c>
      <c r="V19" s="29">
        <v>1</v>
      </c>
      <c r="W19" s="30" t="s">
        <v>78</v>
      </c>
      <c r="X19" s="29">
        <v>1</v>
      </c>
      <c r="Y19" s="30" t="s">
        <v>78</v>
      </c>
      <c r="Z19" s="29">
        <v>1</v>
      </c>
      <c r="AA19" s="30" t="s">
        <v>78</v>
      </c>
      <c r="AB19" s="29">
        <v>1</v>
      </c>
      <c r="AC19" s="30" t="s">
        <v>78</v>
      </c>
      <c r="AD19" s="25" t="str">
        <f t="shared" si="13"/>
        <v/>
      </c>
      <c r="AE19" s="24"/>
      <c r="AF19" s="20" t="str">
        <f t="shared" si="14"/>
        <v/>
      </c>
      <c r="AG19" s="21"/>
      <c r="AH19" s="29">
        <v>1</v>
      </c>
      <c r="AI19" s="30" t="s">
        <v>78</v>
      </c>
      <c r="AJ19" s="29">
        <v>1</v>
      </c>
      <c r="AK19" s="30" t="s">
        <v>78</v>
      </c>
      <c r="AL19" s="29">
        <v>1</v>
      </c>
      <c r="AM19" s="30" t="s">
        <v>78</v>
      </c>
      <c r="AN19" s="29">
        <v>1</v>
      </c>
      <c r="AO19" s="30" t="s">
        <v>78</v>
      </c>
      <c r="AP19" s="29">
        <v>1</v>
      </c>
      <c r="AQ19" s="30" t="s">
        <v>78</v>
      </c>
      <c r="AR19" s="25" t="str">
        <f t="shared" si="20"/>
        <v/>
      </c>
      <c r="AS19" s="24"/>
      <c r="AT19" s="20" t="str">
        <f t="shared" si="21"/>
        <v/>
      </c>
      <c r="AU19" s="21"/>
      <c r="AV19" s="31" t="str">
        <f t="shared" si="22"/>
        <v/>
      </c>
      <c r="AW19" s="32"/>
      <c r="AX19" s="29">
        <v>1</v>
      </c>
      <c r="AY19" s="30" t="s">
        <v>78</v>
      </c>
      <c r="AZ19" s="36">
        <v>1</v>
      </c>
      <c r="BA19" s="37" t="s">
        <v>84</v>
      </c>
      <c r="BB19" s="36">
        <v>1</v>
      </c>
      <c r="BC19" s="37" t="s">
        <v>84</v>
      </c>
      <c r="BD19" s="36">
        <v>1</v>
      </c>
      <c r="BE19" s="37" t="s">
        <v>84</v>
      </c>
      <c r="BF19" s="36">
        <v>1</v>
      </c>
      <c r="BG19" s="37" t="s">
        <v>84</v>
      </c>
      <c r="BH19" s="20" t="str">
        <f t="shared" si="28"/>
        <v/>
      </c>
      <c r="BI19" s="21"/>
      <c r="BJ19" s="31" t="str">
        <f t="shared" si="29"/>
        <v/>
      </c>
      <c r="BK19" s="32"/>
      <c r="BL19" s="25" t="str">
        <f t="shared" si="30"/>
        <v/>
      </c>
      <c r="BM19" s="24"/>
      <c r="BN19" s="17" t="str">
        <f t="shared" si="31"/>
        <v/>
      </c>
      <c r="BO19" s="24"/>
      <c r="BP19" s="25" t="str">
        <f t="shared" si="32"/>
        <v/>
      </c>
      <c r="BQ19" s="24"/>
      <c r="BR19" s="25" t="str">
        <f t="shared" si="33"/>
        <v/>
      </c>
      <c r="BS19" s="24"/>
      <c r="BT19" s="25" t="str">
        <f t="shared" si="34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31"/>
      <c r="G20" s="32"/>
      <c r="H20" s="29">
        <v>1</v>
      </c>
      <c r="I20" s="30" t="s">
        <v>78</v>
      </c>
      <c r="J20" s="29">
        <v>1</v>
      </c>
      <c r="K20" s="30" t="s">
        <v>78</v>
      </c>
      <c r="L20" s="29">
        <v>1</v>
      </c>
      <c r="M20" s="30" t="s">
        <v>78</v>
      </c>
      <c r="N20" s="29">
        <v>1</v>
      </c>
      <c r="O20" s="30" t="s">
        <v>78</v>
      </c>
      <c r="P20" s="29">
        <v>1</v>
      </c>
      <c r="Q20" s="30" t="s">
        <v>78</v>
      </c>
      <c r="R20" s="20" t="str">
        <f t="shared" si="7"/>
        <v/>
      </c>
      <c r="S20" s="21"/>
      <c r="T20" s="29">
        <v>1</v>
      </c>
      <c r="U20" s="30" t="s">
        <v>78</v>
      </c>
      <c r="V20" s="29">
        <v>1</v>
      </c>
      <c r="W20" s="30" t="s">
        <v>78</v>
      </c>
      <c r="X20" s="29">
        <v>1</v>
      </c>
      <c r="Y20" s="30" t="s">
        <v>78</v>
      </c>
      <c r="Z20" s="29">
        <v>1</v>
      </c>
      <c r="AA20" s="30" t="s">
        <v>78</v>
      </c>
      <c r="AB20" s="29">
        <v>1</v>
      </c>
      <c r="AC20" s="30" t="s">
        <v>78</v>
      </c>
      <c r="AD20" s="25" t="str">
        <f t="shared" si="13"/>
        <v/>
      </c>
      <c r="AE20" s="24"/>
      <c r="AF20" s="20" t="str">
        <f t="shared" si="14"/>
        <v/>
      </c>
      <c r="AG20" s="21"/>
      <c r="AH20" s="29">
        <v>1</v>
      </c>
      <c r="AI20" s="30" t="s">
        <v>78</v>
      </c>
      <c r="AJ20" s="29">
        <v>1</v>
      </c>
      <c r="AK20" s="30" t="s">
        <v>78</v>
      </c>
      <c r="AL20" s="29">
        <v>1</v>
      </c>
      <c r="AM20" s="30" t="s">
        <v>78</v>
      </c>
      <c r="AN20" s="29">
        <v>1</v>
      </c>
      <c r="AO20" s="30" t="s">
        <v>78</v>
      </c>
      <c r="AP20" s="29">
        <v>1</v>
      </c>
      <c r="AQ20" s="30" t="s">
        <v>78</v>
      </c>
      <c r="AR20" s="25" t="str">
        <f t="shared" si="20"/>
        <v/>
      </c>
      <c r="AS20" s="24"/>
      <c r="AT20" s="20" t="str">
        <f t="shared" si="21"/>
        <v/>
      </c>
      <c r="AU20" s="21"/>
      <c r="AV20" s="31" t="str">
        <f t="shared" si="22"/>
        <v/>
      </c>
      <c r="AW20" s="32"/>
      <c r="AX20" s="29">
        <v>1</v>
      </c>
      <c r="AY20" s="30" t="s">
        <v>78</v>
      </c>
      <c r="AZ20" s="36">
        <v>1</v>
      </c>
      <c r="BA20" s="37" t="s">
        <v>84</v>
      </c>
      <c r="BB20" s="36">
        <v>1</v>
      </c>
      <c r="BC20" s="37" t="s">
        <v>84</v>
      </c>
      <c r="BD20" s="36">
        <v>1</v>
      </c>
      <c r="BE20" s="37" t="s">
        <v>84</v>
      </c>
      <c r="BF20" s="36">
        <v>1</v>
      </c>
      <c r="BG20" s="37" t="s">
        <v>84</v>
      </c>
      <c r="BH20" s="20" t="str">
        <f t="shared" si="28"/>
        <v/>
      </c>
      <c r="BI20" s="21"/>
      <c r="BJ20" s="31" t="str">
        <f t="shared" si="29"/>
        <v/>
      </c>
      <c r="BK20" s="32"/>
      <c r="BL20" s="25" t="str">
        <f t="shared" si="30"/>
        <v/>
      </c>
      <c r="BM20" s="24"/>
      <c r="BN20" s="17" t="str">
        <f t="shared" si="31"/>
        <v/>
      </c>
      <c r="BO20" s="24"/>
      <c r="BP20" s="25" t="str">
        <f t="shared" si="32"/>
        <v/>
      </c>
      <c r="BQ20" s="24"/>
      <c r="BR20" s="25" t="str">
        <f t="shared" si="33"/>
        <v/>
      </c>
      <c r="BS20" s="24"/>
      <c r="BT20" s="25" t="str">
        <f t="shared" si="34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31" t="str">
        <f t="shared" si="35"/>
        <v/>
      </c>
      <c r="G21" s="32"/>
      <c r="H21" s="41">
        <v>1</v>
      </c>
      <c r="I21" s="42" t="s">
        <v>85</v>
      </c>
      <c r="J21" s="43">
        <v>1</v>
      </c>
      <c r="K21" s="55" t="s">
        <v>94</v>
      </c>
      <c r="L21" s="56">
        <v>1</v>
      </c>
      <c r="M21" s="55" t="s">
        <v>94</v>
      </c>
      <c r="N21" s="56">
        <v>1</v>
      </c>
      <c r="O21" s="55" t="s">
        <v>94</v>
      </c>
      <c r="P21" s="56">
        <v>1</v>
      </c>
      <c r="Q21" s="55" t="s">
        <v>94</v>
      </c>
      <c r="R21" s="20" t="str">
        <f t="shared" si="7"/>
        <v/>
      </c>
      <c r="S21" s="21"/>
      <c r="T21" s="56">
        <v>1</v>
      </c>
      <c r="U21" s="55" t="s">
        <v>94</v>
      </c>
      <c r="V21" s="56">
        <v>1</v>
      </c>
      <c r="W21" s="55" t="s">
        <v>94</v>
      </c>
      <c r="X21" s="56">
        <v>1</v>
      </c>
      <c r="Y21" s="55" t="s">
        <v>94</v>
      </c>
      <c r="Z21" s="56">
        <v>1</v>
      </c>
      <c r="AA21" s="55" t="s">
        <v>94</v>
      </c>
      <c r="AB21" s="56">
        <v>1</v>
      </c>
      <c r="AC21" s="55" t="s">
        <v>94</v>
      </c>
      <c r="AD21" s="25" t="str">
        <f t="shared" si="13"/>
        <v/>
      </c>
      <c r="AE21" s="24"/>
      <c r="AF21" s="20" t="str">
        <f t="shared" si="14"/>
        <v/>
      </c>
      <c r="AG21" s="21"/>
      <c r="AH21" s="56">
        <v>1</v>
      </c>
      <c r="AI21" s="55" t="s">
        <v>94</v>
      </c>
      <c r="AJ21" s="56">
        <v>1</v>
      </c>
      <c r="AK21" s="55" t="s">
        <v>94</v>
      </c>
      <c r="AL21" s="56">
        <v>1</v>
      </c>
      <c r="AM21" s="55" t="s">
        <v>94</v>
      </c>
      <c r="AN21" s="56">
        <v>1</v>
      </c>
      <c r="AO21" s="55" t="s">
        <v>94</v>
      </c>
      <c r="AP21" s="56">
        <v>1</v>
      </c>
      <c r="AQ21" s="55" t="s">
        <v>94</v>
      </c>
      <c r="AR21" s="25" t="str">
        <f t="shared" si="20"/>
        <v/>
      </c>
      <c r="AS21" s="24"/>
      <c r="AT21" s="20" t="str">
        <f t="shared" si="21"/>
        <v/>
      </c>
      <c r="AU21" s="21"/>
      <c r="AV21" s="31" t="str">
        <f t="shared" si="22"/>
        <v/>
      </c>
      <c r="AW21" s="33"/>
      <c r="AX21" s="56">
        <v>1</v>
      </c>
      <c r="AY21" s="55" t="s">
        <v>94</v>
      </c>
      <c r="AZ21" s="56">
        <v>1</v>
      </c>
      <c r="BA21" s="55" t="s">
        <v>94</v>
      </c>
      <c r="BB21" s="56">
        <v>1</v>
      </c>
      <c r="BC21" s="55" t="s">
        <v>94</v>
      </c>
      <c r="BD21" s="56">
        <v>1</v>
      </c>
      <c r="BE21" s="55" t="s">
        <v>94</v>
      </c>
      <c r="BF21" s="56">
        <v>1</v>
      </c>
      <c r="BG21" s="55" t="s">
        <v>94</v>
      </c>
      <c r="BH21" s="20" t="str">
        <f t="shared" si="28"/>
        <v/>
      </c>
      <c r="BI21" s="21"/>
      <c r="BJ21" s="31" t="str">
        <f t="shared" si="29"/>
        <v/>
      </c>
      <c r="BK21" s="33"/>
      <c r="BL21" s="25" t="str">
        <f t="shared" si="30"/>
        <v/>
      </c>
      <c r="BM21" s="18"/>
      <c r="BN21" s="17" t="str">
        <f t="shared" si="31"/>
        <v/>
      </c>
      <c r="BO21" s="18"/>
      <c r="BP21" s="25" t="str">
        <f t="shared" si="32"/>
        <v/>
      </c>
      <c r="BQ21" s="24"/>
      <c r="BR21" s="25" t="str">
        <f t="shared" si="33"/>
        <v/>
      </c>
      <c r="BS21" s="24"/>
      <c r="BT21" s="25" t="str">
        <f t="shared" si="34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31" t="str">
        <f t="shared" si="35"/>
        <v/>
      </c>
      <c r="G22" s="32"/>
      <c r="H22" s="41">
        <v>1</v>
      </c>
      <c r="I22" s="42" t="s">
        <v>85</v>
      </c>
      <c r="J22" s="43">
        <v>1</v>
      </c>
      <c r="K22" s="55" t="s">
        <v>94</v>
      </c>
      <c r="L22" s="56">
        <v>1</v>
      </c>
      <c r="M22" s="55" t="s">
        <v>94</v>
      </c>
      <c r="N22" s="56">
        <v>1</v>
      </c>
      <c r="O22" s="55" t="s">
        <v>94</v>
      </c>
      <c r="P22" s="56">
        <v>1</v>
      </c>
      <c r="Q22" s="55" t="s">
        <v>94</v>
      </c>
      <c r="R22" s="20" t="str">
        <f t="shared" si="7"/>
        <v/>
      </c>
      <c r="S22" s="21"/>
      <c r="T22" s="56">
        <v>1</v>
      </c>
      <c r="U22" s="55" t="s">
        <v>94</v>
      </c>
      <c r="V22" s="56">
        <v>1</v>
      </c>
      <c r="W22" s="55" t="s">
        <v>94</v>
      </c>
      <c r="X22" s="56">
        <v>1</v>
      </c>
      <c r="Y22" s="55" t="s">
        <v>94</v>
      </c>
      <c r="Z22" s="56">
        <v>1</v>
      </c>
      <c r="AA22" s="55" t="s">
        <v>94</v>
      </c>
      <c r="AB22" s="56">
        <v>1</v>
      </c>
      <c r="AC22" s="55" t="s">
        <v>94</v>
      </c>
      <c r="AD22" s="25" t="str">
        <f t="shared" si="13"/>
        <v/>
      </c>
      <c r="AE22" s="24"/>
      <c r="AF22" s="20" t="str">
        <f t="shared" si="14"/>
        <v/>
      </c>
      <c r="AG22" s="21"/>
      <c r="AH22" s="56">
        <v>1</v>
      </c>
      <c r="AI22" s="55" t="s">
        <v>94</v>
      </c>
      <c r="AJ22" s="56">
        <v>1</v>
      </c>
      <c r="AK22" s="55" t="s">
        <v>94</v>
      </c>
      <c r="AL22" s="56">
        <v>1</v>
      </c>
      <c r="AM22" s="55" t="s">
        <v>94</v>
      </c>
      <c r="AN22" s="56">
        <v>1</v>
      </c>
      <c r="AO22" s="55" t="s">
        <v>94</v>
      </c>
      <c r="AP22" s="56">
        <v>1</v>
      </c>
      <c r="AQ22" s="55" t="s">
        <v>94</v>
      </c>
      <c r="AR22" s="25" t="str">
        <f t="shared" si="20"/>
        <v/>
      </c>
      <c r="AS22" s="24"/>
      <c r="AT22" s="20" t="str">
        <f t="shared" si="21"/>
        <v/>
      </c>
      <c r="AU22" s="21"/>
      <c r="AV22" s="31" t="str">
        <f t="shared" si="22"/>
        <v/>
      </c>
      <c r="AW22" s="33"/>
      <c r="AX22" s="56">
        <v>1</v>
      </c>
      <c r="AY22" s="55" t="s">
        <v>94</v>
      </c>
      <c r="AZ22" s="56">
        <v>1</v>
      </c>
      <c r="BA22" s="55" t="s">
        <v>94</v>
      </c>
      <c r="BB22" s="56">
        <v>1</v>
      </c>
      <c r="BC22" s="55" t="s">
        <v>94</v>
      </c>
      <c r="BD22" s="56">
        <v>1</v>
      </c>
      <c r="BE22" s="55" t="s">
        <v>94</v>
      </c>
      <c r="BF22" s="56">
        <v>1</v>
      </c>
      <c r="BG22" s="55" t="s">
        <v>94</v>
      </c>
      <c r="BH22" s="20" t="str">
        <f t="shared" si="28"/>
        <v/>
      </c>
      <c r="BI22" s="21"/>
      <c r="BJ22" s="31" t="str">
        <f t="shared" si="29"/>
        <v/>
      </c>
      <c r="BK22" s="33"/>
      <c r="BL22" s="25" t="str">
        <f t="shared" si="30"/>
        <v/>
      </c>
      <c r="BM22" s="18"/>
      <c r="BN22" s="17" t="str">
        <f t="shared" si="31"/>
        <v/>
      </c>
      <c r="BO22" s="18"/>
      <c r="BP22" s="25" t="str">
        <f t="shared" si="32"/>
        <v/>
      </c>
      <c r="BQ22" s="24"/>
      <c r="BR22" s="25" t="str">
        <f t="shared" si="33"/>
        <v/>
      </c>
      <c r="BS22" s="24"/>
      <c r="BT22" s="25" t="str">
        <f t="shared" si="34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31" t="str">
        <f t="shared" si="35"/>
        <v/>
      </c>
      <c r="G23" s="32"/>
      <c r="H23" s="17" t="str">
        <f t="shared" si="2"/>
        <v/>
      </c>
      <c r="I23" s="18"/>
      <c r="J23" s="17" t="str">
        <f t="shared" si="3"/>
        <v/>
      </c>
      <c r="K23" s="18"/>
      <c r="L23" s="17" t="str">
        <f t="shared" si="4"/>
        <v/>
      </c>
      <c r="M23" s="5"/>
      <c r="N23" s="17" t="str">
        <f t="shared" si="5"/>
        <v/>
      </c>
      <c r="O23" s="5"/>
      <c r="P23" s="17" t="str">
        <f t="shared" si="6"/>
        <v/>
      </c>
      <c r="Q23" s="5"/>
      <c r="R23" s="20" t="str">
        <f t="shared" si="7"/>
        <v/>
      </c>
      <c r="S23" s="21"/>
      <c r="T23" s="25" t="str">
        <f t="shared" si="8"/>
        <v/>
      </c>
      <c r="U23" s="24"/>
      <c r="V23" s="17" t="str">
        <f t="shared" si="9"/>
        <v/>
      </c>
      <c r="W23" s="18"/>
      <c r="X23" s="25" t="str">
        <f t="shared" si="10"/>
        <v/>
      </c>
      <c r="Y23" s="18"/>
      <c r="Z23" s="17" t="str">
        <f t="shared" si="11"/>
        <v/>
      </c>
      <c r="AA23" s="18"/>
      <c r="AB23" s="25" t="str">
        <f t="shared" si="12"/>
        <v/>
      </c>
      <c r="AC23" s="24"/>
      <c r="AD23" s="25" t="str">
        <f t="shared" si="13"/>
        <v/>
      </c>
      <c r="AE23" s="24"/>
      <c r="AF23" s="20" t="str">
        <f t="shared" si="14"/>
        <v/>
      </c>
      <c r="AG23" s="21"/>
      <c r="AH23" s="25" t="str">
        <f t="shared" si="15"/>
        <v/>
      </c>
      <c r="AI23" s="18"/>
      <c r="AJ23" s="25" t="str">
        <f t="shared" si="16"/>
        <v/>
      </c>
      <c r="AK23" s="18"/>
      <c r="AL23" s="17" t="str">
        <f t="shared" si="17"/>
        <v/>
      </c>
      <c r="AM23" s="18"/>
      <c r="AN23" s="25" t="str">
        <f t="shared" si="18"/>
        <v/>
      </c>
      <c r="AO23" s="24"/>
      <c r="AP23" s="25" t="str">
        <f t="shared" si="19"/>
        <v/>
      </c>
      <c r="AQ23" s="24"/>
      <c r="AR23" s="25" t="str">
        <f t="shared" si="20"/>
        <v/>
      </c>
      <c r="AS23" s="24"/>
      <c r="AT23" s="20" t="str">
        <f t="shared" si="21"/>
        <v/>
      </c>
      <c r="AU23" s="21"/>
      <c r="AV23" s="31" t="str">
        <f t="shared" si="22"/>
        <v/>
      </c>
      <c r="AW23" s="33"/>
      <c r="AX23" s="25" t="str">
        <f t="shared" si="23"/>
        <v/>
      </c>
      <c r="AY23" s="18"/>
      <c r="AZ23" s="17" t="str">
        <f t="shared" si="24"/>
        <v/>
      </c>
      <c r="BA23" s="18"/>
      <c r="BB23" s="25" t="str">
        <f t="shared" si="25"/>
        <v/>
      </c>
      <c r="BC23" s="24"/>
      <c r="BD23" s="25" t="str">
        <f t="shared" si="26"/>
        <v/>
      </c>
      <c r="BE23" s="24"/>
      <c r="BF23" s="25" t="str">
        <f t="shared" si="27"/>
        <v/>
      </c>
      <c r="BG23" s="5"/>
      <c r="BH23" s="20" t="str">
        <f t="shared" si="28"/>
        <v/>
      </c>
      <c r="BI23" s="21"/>
      <c r="BJ23" s="31" t="str">
        <f t="shared" si="29"/>
        <v/>
      </c>
      <c r="BK23" s="33"/>
      <c r="BL23" s="25" t="str">
        <f t="shared" si="30"/>
        <v/>
      </c>
      <c r="BM23" s="18"/>
      <c r="BN23" s="17" t="str">
        <f t="shared" si="31"/>
        <v/>
      </c>
      <c r="BO23" s="18"/>
      <c r="BP23" s="25" t="str">
        <f t="shared" si="32"/>
        <v/>
      </c>
      <c r="BQ23" s="24"/>
      <c r="BR23" s="25" t="str">
        <f t="shared" si="33"/>
        <v/>
      </c>
      <c r="BS23" s="24"/>
      <c r="BT23" s="25" t="str">
        <f t="shared" si="34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31" t="str">
        <f t="shared" si="35"/>
        <v/>
      </c>
      <c r="G24" s="32"/>
      <c r="H24" s="17" t="str">
        <f t="shared" si="2"/>
        <v/>
      </c>
      <c r="I24" s="18"/>
      <c r="J24" s="17" t="str">
        <f t="shared" si="3"/>
        <v/>
      </c>
      <c r="K24" s="18"/>
      <c r="L24" s="17" t="str">
        <f t="shared" si="4"/>
        <v/>
      </c>
      <c r="M24" s="5"/>
      <c r="N24" s="17" t="str">
        <f t="shared" si="5"/>
        <v/>
      </c>
      <c r="O24" s="5"/>
      <c r="P24" s="17" t="str">
        <f t="shared" si="6"/>
        <v/>
      </c>
      <c r="Q24" s="5"/>
      <c r="R24" s="20" t="str">
        <f t="shared" si="7"/>
        <v/>
      </c>
      <c r="S24" s="21"/>
      <c r="T24" s="25" t="str">
        <f t="shared" si="8"/>
        <v/>
      </c>
      <c r="U24" s="24"/>
      <c r="V24" s="17" t="str">
        <f t="shared" si="9"/>
        <v/>
      </c>
      <c r="W24" s="18"/>
      <c r="X24" s="25" t="str">
        <f t="shared" si="10"/>
        <v/>
      </c>
      <c r="Y24" s="18"/>
      <c r="Z24" s="17" t="str">
        <f t="shared" si="11"/>
        <v/>
      </c>
      <c r="AA24" s="18"/>
      <c r="AB24" s="25" t="str">
        <f t="shared" si="12"/>
        <v/>
      </c>
      <c r="AC24" s="24"/>
      <c r="AD24" s="25" t="str">
        <f t="shared" si="13"/>
        <v/>
      </c>
      <c r="AE24" s="24"/>
      <c r="AF24" s="20" t="str">
        <f t="shared" si="14"/>
        <v/>
      </c>
      <c r="AG24" s="21"/>
      <c r="AH24" s="25" t="str">
        <f t="shared" si="15"/>
        <v/>
      </c>
      <c r="AI24" s="18"/>
      <c r="AJ24" s="25" t="str">
        <f t="shared" si="16"/>
        <v/>
      </c>
      <c r="AK24" s="18"/>
      <c r="AL24" s="17" t="str">
        <f t="shared" si="17"/>
        <v/>
      </c>
      <c r="AM24" s="18"/>
      <c r="AN24" s="25" t="str">
        <f t="shared" si="18"/>
        <v/>
      </c>
      <c r="AO24" s="24"/>
      <c r="AP24" s="25" t="str">
        <f t="shared" si="19"/>
        <v/>
      </c>
      <c r="AQ24" s="24"/>
      <c r="AR24" s="25" t="str">
        <f t="shared" si="20"/>
        <v/>
      </c>
      <c r="AS24" s="24"/>
      <c r="AT24" s="20" t="str">
        <f t="shared" si="21"/>
        <v/>
      </c>
      <c r="AU24" s="21"/>
      <c r="AV24" s="31" t="str">
        <f t="shared" si="22"/>
        <v/>
      </c>
      <c r="AW24" s="33"/>
      <c r="AX24" s="25" t="str">
        <f t="shared" si="23"/>
        <v/>
      </c>
      <c r="AY24" s="18"/>
      <c r="AZ24" s="17" t="str">
        <f t="shared" si="24"/>
        <v/>
      </c>
      <c r="BA24" s="18"/>
      <c r="BB24" s="25" t="str">
        <f t="shared" si="25"/>
        <v/>
      </c>
      <c r="BC24" s="24"/>
      <c r="BD24" s="25" t="str">
        <f t="shared" si="26"/>
        <v/>
      </c>
      <c r="BE24" s="24"/>
      <c r="BF24" s="25" t="str">
        <f t="shared" si="27"/>
        <v/>
      </c>
      <c r="BG24" s="5"/>
      <c r="BH24" s="20" t="str">
        <f t="shared" si="28"/>
        <v/>
      </c>
      <c r="BI24" s="21"/>
      <c r="BJ24" s="31" t="str">
        <f t="shared" si="29"/>
        <v/>
      </c>
      <c r="BK24" s="33"/>
      <c r="BL24" s="25" t="str">
        <f t="shared" si="30"/>
        <v/>
      </c>
      <c r="BM24" s="18"/>
      <c r="BN24" s="17" t="str">
        <f t="shared" si="31"/>
        <v/>
      </c>
      <c r="BO24" s="18"/>
      <c r="BP24" s="25" t="str">
        <f t="shared" si="32"/>
        <v/>
      </c>
      <c r="BQ24" s="24"/>
      <c r="BR24" s="25" t="str">
        <f t="shared" si="33"/>
        <v/>
      </c>
      <c r="BS24" s="24"/>
      <c r="BT24" s="25" t="str">
        <f t="shared" si="34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31" t="str">
        <f t="shared" si="35"/>
        <v/>
      </c>
      <c r="G25" s="32"/>
      <c r="H25" s="17" t="str">
        <f t="shared" si="2"/>
        <v/>
      </c>
      <c r="I25" s="18"/>
      <c r="J25" s="17" t="str">
        <f t="shared" si="3"/>
        <v/>
      </c>
      <c r="K25" s="18"/>
      <c r="L25" s="17" t="str">
        <f t="shared" si="4"/>
        <v/>
      </c>
      <c r="M25" s="5"/>
      <c r="N25" s="17" t="str">
        <f t="shared" si="5"/>
        <v/>
      </c>
      <c r="O25" s="5"/>
      <c r="P25" s="17" t="str">
        <f t="shared" si="6"/>
        <v/>
      </c>
      <c r="Q25" s="5"/>
      <c r="R25" s="20" t="str">
        <f t="shared" si="7"/>
        <v/>
      </c>
      <c r="S25" s="21"/>
      <c r="T25" s="25" t="str">
        <f t="shared" si="8"/>
        <v/>
      </c>
      <c r="U25" s="24"/>
      <c r="V25" s="17" t="str">
        <f t="shared" si="9"/>
        <v/>
      </c>
      <c r="W25" s="18"/>
      <c r="X25" s="25" t="str">
        <f t="shared" si="10"/>
        <v/>
      </c>
      <c r="Y25" s="18"/>
      <c r="Z25" s="17" t="str">
        <f t="shared" si="11"/>
        <v/>
      </c>
      <c r="AA25" s="18"/>
      <c r="AB25" s="25" t="str">
        <f t="shared" si="12"/>
        <v/>
      </c>
      <c r="AC25" s="24"/>
      <c r="AD25" s="25" t="str">
        <f t="shared" si="13"/>
        <v/>
      </c>
      <c r="AE25" s="24"/>
      <c r="AF25" s="20" t="str">
        <f t="shared" si="14"/>
        <v/>
      </c>
      <c r="AG25" s="21"/>
      <c r="AH25" s="25" t="str">
        <f t="shared" si="15"/>
        <v/>
      </c>
      <c r="AI25" s="18"/>
      <c r="AJ25" s="25" t="str">
        <f t="shared" si="16"/>
        <v/>
      </c>
      <c r="AK25" s="18"/>
      <c r="AL25" s="17" t="str">
        <f t="shared" si="17"/>
        <v/>
      </c>
      <c r="AM25" s="18"/>
      <c r="AN25" s="25" t="str">
        <f t="shared" si="18"/>
        <v/>
      </c>
      <c r="AO25" s="24"/>
      <c r="AP25" s="25" t="str">
        <f t="shared" si="19"/>
        <v/>
      </c>
      <c r="AQ25" s="24"/>
      <c r="AR25" s="25" t="str">
        <f t="shared" si="20"/>
        <v/>
      </c>
      <c r="AS25" s="24"/>
      <c r="AT25" s="20" t="str">
        <f t="shared" si="21"/>
        <v/>
      </c>
      <c r="AU25" s="21"/>
      <c r="AV25" s="31" t="str">
        <f t="shared" si="22"/>
        <v/>
      </c>
      <c r="AW25" s="33"/>
      <c r="AX25" s="25" t="str">
        <f t="shared" si="23"/>
        <v/>
      </c>
      <c r="AY25" s="18"/>
      <c r="AZ25" s="17" t="str">
        <f t="shared" si="24"/>
        <v/>
      </c>
      <c r="BA25" s="18"/>
      <c r="BB25" s="25" t="str">
        <f t="shared" si="25"/>
        <v/>
      </c>
      <c r="BC25" s="24"/>
      <c r="BD25" s="25" t="str">
        <f t="shared" si="26"/>
        <v/>
      </c>
      <c r="BE25" s="24"/>
      <c r="BF25" s="25" t="str">
        <f t="shared" si="27"/>
        <v/>
      </c>
      <c r="BG25" s="5"/>
      <c r="BH25" s="20" t="str">
        <f t="shared" si="28"/>
        <v/>
      </c>
      <c r="BI25" s="21"/>
      <c r="BJ25" s="31" t="str">
        <f t="shared" si="29"/>
        <v/>
      </c>
      <c r="BK25" s="33"/>
      <c r="BL25" s="25" t="str">
        <f t="shared" si="30"/>
        <v/>
      </c>
      <c r="BM25" s="18"/>
      <c r="BN25" s="17" t="str">
        <f t="shared" si="31"/>
        <v/>
      </c>
      <c r="BO25" s="18"/>
      <c r="BP25" s="25" t="str">
        <f t="shared" si="32"/>
        <v/>
      </c>
      <c r="BQ25" s="24"/>
      <c r="BR25" s="25" t="str">
        <f t="shared" si="33"/>
        <v/>
      </c>
      <c r="BS25" s="24"/>
      <c r="BT25" s="25" t="str">
        <f t="shared" si="34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31" t="str">
        <f t="shared" si="35"/>
        <v/>
      </c>
      <c r="G26" s="32"/>
      <c r="H26" s="17" t="str">
        <f t="shared" si="2"/>
        <v/>
      </c>
      <c r="I26" s="18"/>
      <c r="J26" s="17" t="str">
        <f t="shared" si="3"/>
        <v/>
      </c>
      <c r="K26" s="18"/>
      <c r="L26" s="17" t="str">
        <f t="shared" si="4"/>
        <v/>
      </c>
      <c r="M26" s="5"/>
      <c r="N26" s="17" t="str">
        <f t="shared" si="5"/>
        <v/>
      </c>
      <c r="O26" s="5"/>
      <c r="P26" s="17" t="str">
        <f t="shared" si="6"/>
        <v/>
      </c>
      <c r="Q26" s="5"/>
      <c r="R26" s="20" t="str">
        <f t="shared" si="7"/>
        <v/>
      </c>
      <c r="S26" s="21"/>
      <c r="T26" s="25" t="str">
        <f t="shared" si="8"/>
        <v/>
      </c>
      <c r="U26" s="24"/>
      <c r="V26" s="17" t="str">
        <f t="shared" si="9"/>
        <v/>
      </c>
      <c r="W26" s="18"/>
      <c r="X26" s="25" t="str">
        <f t="shared" si="10"/>
        <v/>
      </c>
      <c r="Y26" s="18"/>
      <c r="Z26" s="17" t="str">
        <f t="shared" si="11"/>
        <v/>
      </c>
      <c r="AA26" s="18"/>
      <c r="AB26" s="25" t="str">
        <f t="shared" si="12"/>
        <v/>
      </c>
      <c r="AC26" s="24"/>
      <c r="AD26" s="25" t="str">
        <f t="shared" si="13"/>
        <v/>
      </c>
      <c r="AE26" s="24"/>
      <c r="AF26" s="20" t="str">
        <f t="shared" si="14"/>
        <v/>
      </c>
      <c r="AG26" s="21"/>
      <c r="AH26" s="25" t="str">
        <f t="shared" si="15"/>
        <v/>
      </c>
      <c r="AI26" s="18"/>
      <c r="AJ26" s="25" t="str">
        <f t="shared" si="16"/>
        <v/>
      </c>
      <c r="AK26" s="18"/>
      <c r="AL26" s="17" t="str">
        <f t="shared" si="17"/>
        <v/>
      </c>
      <c r="AM26" s="18"/>
      <c r="AN26" s="25" t="str">
        <f t="shared" si="18"/>
        <v/>
      </c>
      <c r="AO26" s="24"/>
      <c r="AP26" s="25" t="str">
        <f t="shared" si="19"/>
        <v/>
      </c>
      <c r="AQ26" s="24"/>
      <c r="AR26" s="25" t="str">
        <f t="shared" si="20"/>
        <v/>
      </c>
      <c r="AS26" s="24"/>
      <c r="AT26" s="20" t="str">
        <f t="shared" si="21"/>
        <v/>
      </c>
      <c r="AU26" s="21"/>
      <c r="AV26" s="31" t="str">
        <f t="shared" si="22"/>
        <v/>
      </c>
      <c r="AW26" s="33"/>
      <c r="AX26" s="25" t="str">
        <f t="shared" si="23"/>
        <v/>
      </c>
      <c r="AY26" s="18"/>
      <c r="AZ26" s="17" t="str">
        <f t="shared" si="24"/>
        <v/>
      </c>
      <c r="BA26" s="18"/>
      <c r="BB26" s="25" t="str">
        <f t="shared" si="25"/>
        <v/>
      </c>
      <c r="BC26" s="24"/>
      <c r="BD26" s="25" t="str">
        <f t="shared" si="26"/>
        <v/>
      </c>
      <c r="BE26" s="24"/>
      <c r="BF26" s="25" t="str">
        <f t="shared" si="27"/>
        <v/>
      </c>
      <c r="BG26" s="5"/>
      <c r="BH26" s="20" t="str">
        <f t="shared" si="28"/>
        <v/>
      </c>
      <c r="BI26" s="21"/>
      <c r="BJ26" s="31" t="str">
        <f t="shared" si="29"/>
        <v/>
      </c>
      <c r="BK26" s="33"/>
      <c r="BL26" s="25" t="str">
        <f t="shared" si="30"/>
        <v/>
      </c>
      <c r="BM26" s="18"/>
      <c r="BN26" s="17" t="str">
        <f t="shared" si="31"/>
        <v/>
      </c>
      <c r="BO26" s="18"/>
      <c r="BP26" s="25" t="str">
        <f t="shared" si="32"/>
        <v/>
      </c>
      <c r="BQ26" s="24"/>
      <c r="BR26" s="25" t="str">
        <f t="shared" si="33"/>
        <v/>
      </c>
      <c r="BS26" s="24"/>
      <c r="BT26" s="25" t="str">
        <f t="shared" si="34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5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">
        <f>SUM(Z12:Z26)</f>
        <v>5</v>
      </c>
      <c r="AA27" s="7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6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0</v>
      </c>
      <c r="AW27" s="7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5</v>
      </c>
      <c r="BG27" s="7"/>
      <c r="BH27" s="22">
        <f>SUM(BH12:BH26)</f>
        <v>0</v>
      </c>
      <c r="BI27" s="23"/>
      <c r="BJ27" s="15">
        <f>SUM(BJ12:BJ26)</f>
        <v>0</v>
      </c>
      <c r="BK27" s="7"/>
      <c r="BL27" s="15">
        <f>SUM(BL12:BL26)</f>
        <v>0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101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60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>
        <v>336</v>
      </c>
      <c r="N29" s="98">
        <v>3</v>
      </c>
      <c r="O29" s="99"/>
      <c r="P29" s="100">
        <f>IFERROR((M29*0.7)/N29,"")</f>
        <v>78.399999999999991</v>
      </c>
      <c r="Q29" s="100"/>
      <c r="R29" s="101">
        <f>IFERROR((M29*0.3)/N29,"")</f>
        <v>33.6</v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44" t="s">
        <v>44</v>
      </c>
      <c r="F30" s="45" t="s">
        <v>31</v>
      </c>
      <c r="G30" s="124" t="s">
        <v>32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46" t="s">
        <v>41</v>
      </c>
      <c r="F31" s="47" t="s">
        <v>33</v>
      </c>
      <c r="G31" s="125" t="s">
        <v>74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90"/>
      <c r="U31" s="90"/>
    </row>
    <row r="32" spans="1:73" s="8" customFormat="1" ht="32.25" customHeight="1" x14ac:dyDescent="0.3">
      <c r="A32" s="2"/>
      <c r="B32" s="2"/>
      <c r="C32" s="2"/>
      <c r="E32" s="126" t="s">
        <v>73</v>
      </c>
      <c r="F32" s="47" t="s">
        <v>34</v>
      </c>
      <c r="G32" s="125" t="s">
        <v>75</v>
      </c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90"/>
      <c r="U32" s="90"/>
    </row>
    <row r="33" spans="5:21" ht="32.25" customHeight="1" x14ac:dyDescent="0.3">
      <c r="E33" s="127"/>
      <c r="F33" s="47" t="s">
        <v>36</v>
      </c>
      <c r="G33" s="125" t="s">
        <v>76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90"/>
      <c r="U33" s="90"/>
    </row>
    <row r="34" spans="5:21" ht="32.25" customHeight="1" x14ac:dyDescent="0.3">
      <c r="E34" s="127"/>
      <c r="F34" s="47" t="s">
        <v>37</v>
      </c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90"/>
      <c r="U34" s="90"/>
    </row>
    <row r="35" spans="5:21" ht="32.25" customHeight="1" x14ac:dyDescent="0.3">
      <c r="E35" s="127"/>
      <c r="F35" s="47" t="s">
        <v>38</v>
      </c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90"/>
      <c r="U35" s="90"/>
    </row>
    <row r="36" spans="5:21" ht="32.25" customHeight="1" x14ac:dyDescent="0.3">
      <c r="E36" s="127"/>
      <c r="F36" s="47" t="s">
        <v>39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90"/>
      <c r="U36" s="90"/>
    </row>
    <row r="37" spans="5:21" ht="32.25" customHeight="1" x14ac:dyDescent="0.3">
      <c r="E37" s="128"/>
      <c r="F37" s="47" t="s">
        <v>40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192</v>
      </c>
      <c r="F39" s="98">
        <v>2</v>
      </c>
      <c r="G39" s="99"/>
      <c r="H39" s="100">
        <f>IFERROR((E39*0.8)/F39,"")</f>
        <v>76.800000000000011</v>
      </c>
      <c r="I39" s="100"/>
      <c r="J39" s="101">
        <f>IFERROR((E39*0.2)/F39,"")</f>
        <v>19.200000000000003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50" t="s">
        <v>42</v>
      </c>
      <c r="F40" s="51" t="s">
        <v>33</v>
      </c>
      <c r="G40" s="162" t="s">
        <v>87</v>
      </c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90" t="s">
        <v>79</v>
      </c>
      <c r="U40" s="90"/>
    </row>
    <row r="41" spans="5:21" ht="32.25" customHeight="1" x14ac:dyDescent="0.3">
      <c r="E41" s="52"/>
      <c r="F41" s="51" t="s">
        <v>34</v>
      </c>
      <c r="G41" s="162" t="s">
        <v>88</v>
      </c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90"/>
      <c r="U41" s="90"/>
    </row>
    <row r="42" spans="5:21" ht="32.25" customHeight="1" x14ac:dyDescent="0.3">
      <c r="E42" s="131" t="s">
        <v>86</v>
      </c>
      <c r="F42" s="51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90"/>
      <c r="U42" s="90"/>
    </row>
    <row r="43" spans="5:21" ht="32.25" customHeight="1" x14ac:dyDescent="0.3">
      <c r="E43" s="132"/>
      <c r="F43" s="51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90"/>
      <c r="U43" s="90"/>
    </row>
    <row r="44" spans="5:21" ht="32.25" customHeight="1" x14ac:dyDescent="0.3">
      <c r="E44" s="132"/>
      <c r="F44" s="51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90"/>
      <c r="U44" s="90"/>
    </row>
    <row r="45" spans="5:21" ht="32.25" customHeight="1" x14ac:dyDescent="0.3">
      <c r="E45" s="132"/>
      <c r="F45" s="51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90"/>
      <c r="U45" s="90"/>
    </row>
    <row r="46" spans="5:21" ht="32.25" customHeight="1" x14ac:dyDescent="0.3">
      <c r="E46" s="132"/>
      <c r="F46" s="51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90"/>
      <c r="U46" s="90"/>
    </row>
    <row r="47" spans="5:21" ht="32.25" customHeight="1" x14ac:dyDescent="0.3">
      <c r="E47" s="133"/>
      <c r="F47" s="51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57">
        <v>48</v>
      </c>
      <c r="F49" s="171">
        <v>4</v>
      </c>
      <c r="G49" s="172"/>
      <c r="H49" s="173">
        <f>IFERROR((E49*0.8)/F49,"")</f>
        <v>9.6000000000000014</v>
      </c>
      <c r="I49" s="173"/>
      <c r="J49" s="174">
        <f>IFERROR((E49*0.2)/F49,"")</f>
        <v>2.4000000000000004</v>
      </c>
      <c r="K49" s="174"/>
      <c r="L49" s="58"/>
      <c r="M49" s="57">
        <v>384</v>
      </c>
      <c r="N49" s="171">
        <v>6</v>
      </c>
      <c r="O49" s="172"/>
      <c r="P49" s="173">
        <f>IFERROR((M49*0.7)/N49,"")</f>
        <v>44.79999999999999</v>
      </c>
      <c r="Q49" s="173"/>
      <c r="R49" s="174">
        <f>IFERROR((M49*0.3)/N49,"")</f>
        <v>19.2</v>
      </c>
      <c r="S49" s="174"/>
      <c r="T49" s="97"/>
      <c r="U49" s="97"/>
    </row>
    <row r="50" spans="5:21" x14ac:dyDescent="0.3">
      <c r="E50" s="59"/>
      <c r="F50" s="60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90" t="s">
        <v>79</v>
      </c>
      <c r="U50" s="90"/>
    </row>
    <row r="51" spans="5:21" ht="27" customHeight="1" x14ac:dyDescent="0.3">
      <c r="E51" s="61"/>
      <c r="F51" s="62"/>
      <c r="G51" s="163" t="s">
        <v>90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90"/>
      <c r="U51" s="90"/>
    </row>
    <row r="52" spans="5:21" ht="48.75" customHeight="1" x14ac:dyDescent="0.3">
      <c r="E52" s="166" t="s">
        <v>89</v>
      </c>
      <c r="F52" s="62"/>
      <c r="G52" s="163" t="s">
        <v>91</v>
      </c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90"/>
      <c r="U52" s="90"/>
    </row>
    <row r="53" spans="5:21" ht="30" customHeight="1" x14ac:dyDescent="0.3">
      <c r="E53" s="167"/>
      <c r="F53" s="62"/>
      <c r="G53" s="164" t="s">
        <v>92</v>
      </c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90"/>
      <c r="U53" s="90"/>
    </row>
    <row r="54" spans="5:21" ht="30" customHeight="1" x14ac:dyDescent="0.3">
      <c r="E54" s="167"/>
      <c r="F54" s="62"/>
      <c r="G54" s="164" t="s">
        <v>93</v>
      </c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90"/>
      <c r="U54" s="90"/>
    </row>
    <row r="55" spans="5:21" ht="22.2" customHeight="1" x14ac:dyDescent="0.3">
      <c r="E55" s="167"/>
      <c r="F55" s="62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90"/>
      <c r="U55" s="90"/>
    </row>
    <row r="56" spans="5:21" ht="22.2" customHeight="1" x14ac:dyDescent="0.3">
      <c r="E56" s="167"/>
      <c r="F56" s="62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90"/>
      <c r="U56" s="90"/>
    </row>
    <row r="57" spans="5:21" x14ac:dyDescent="0.3">
      <c r="E57" s="168"/>
      <c r="F57" s="62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90"/>
      <c r="U57" s="90"/>
    </row>
  </sheetData>
  <mergeCells count="152">
    <mergeCell ref="E42:E47"/>
    <mergeCell ref="G52:S52"/>
    <mergeCell ref="G53:S53"/>
    <mergeCell ref="G54:S54"/>
    <mergeCell ref="G45:S45"/>
    <mergeCell ref="G46:S46"/>
    <mergeCell ref="G47:S47"/>
    <mergeCell ref="G50:S50"/>
    <mergeCell ref="T50:U57"/>
    <mergeCell ref="G51:S51"/>
    <mergeCell ref="E52:E57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40:S40"/>
    <mergeCell ref="T40:U47"/>
    <mergeCell ref="G41:S41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CC40-FD96-45D1-9CB6-9CEB009A177F}">
  <dimension ref="A1:BU57"/>
  <sheetViews>
    <sheetView topLeftCell="AG5" zoomScale="62" zoomScaleNormal="62" workbookViewId="0">
      <selection activeCell="I19" sqref="I19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45839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>
        <v>1</v>
      </c>
      <c r="I11" s="107"/>
      <c r="J11" s="107">
        <v>2</v>
      </c>
      <c r="K11" s="107"/>
      <c r="L11" s="107">
        <v>3</v>
      </c>
      <c r="M11" s="107"/>
      <c r="N11" s="107">
        <v>4</v>
      </c>
      <c r="O11" s="107"/>
      <c r="P11" s="107">
        <v>5</v>
      </c>
      <c r="Q11" s="107"/>
      <c r="R11" s="107">
        <v>6</v>
      </c>
      <c r="S11" s="107"/>
      <c r="T11" s="107">
        <v>7</v>
      </c>
      <c r="U11" s="107"/>
      <c r="V11" s="107">
        <v>8</v>
      </c>
      <c r="W11" s="107"/>
      <c r="X11" s="107">
        <v>9</v>
      </c>
      <c r="Y11" s="107"/>
      <c r="Z11" s="107">
        <v>10</v>
      </c>
      <c r="AA11" s="107"/>
      <c r="AB11" s="107">
        <v>11</v>
      </c>
      <c r="AC11" s="107"/>
      <c r="AD11" s="107">
        <v>12</v>
      </c>
      <c r="AE11" s="107"/>
      <c r="AF11" s="107">
        <v>13</v>
      </c>
      <c r="AG11" s="107"/>
      <c r="AH11" s="107">
        <v>14</v>
      </c>
      <c r="AI11" s="107"/>
      <c r="AJ11" s="107">
        <v>15</v>
      </c>
      <c r="AK11" s="107"/>
      <c r="AL11" s="107">
        <v>16</v>
      </c>
      <c r="AM11" s="107"/>
      <c r="AN11" s="107">
        <v>17</v>
      </c>
      <c r="AO11" s="107"/>
      <c r="AP11" s="107">
        <v>18</v>
      </c>
      <c r="AQ11" s="107"/>
      <c r="AR11" s="107">
        <v>19</v>
      </c>
      <c r="AS11" s="107"/>
      <c r="AT11" s="107">
        <v>20</v>
      </c>
      <c r="AU11" s="107"/>
      <c r="AV11" s="107">
        <v>21</v>
      </c>
      <c r="AW11" s="107"/>
      <c r="AX11" s="107">
        <v>22</v>
      </c>
      <c r="AY11" s="107"/>
      <c r="AZ11" s="107">
        <v>23</v>
      </c>
      <c r="BA11" s="107"/>
      <c r="BB11" s="107">
        <v>24</v>
      </c>
      <c r="BC11" s="107"/>
      <c r="BD11" s="107">
        <v>25</v>
      </c>
      <c r="BE11" s="107"/>
      <c r="BF11" s="107">
        <v>26</v>
      </c>
      <c r="BG11" s="107"/>
      <c r="BH11" s="107">
        <v>27</v>
      </c>
      <c r="BI11" s="107"/>
      <c r="BJ11" s="107">
        <v>28</v>
      </c>
      <c r="BK11" s="107"/>
      <c r="BL11" s="107">
        <v>29</v>
      </c>
      <c r="BM11" s="107"/>
      <c r="BN11" s="107">
        <v>30</v>
      </c>
      <c r="BO11" s="107"/>
      <c r="BP11" s="107">
        <v>31</v>
      </c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 t="str">
        <f t="shared" ref="Z12:Z26" si="12">IF(AA12="","",1)</f>
        <v/>
      </c>
      <c r="AA12" s="24"/>
      <c r="AB12" s="25" t="str">
        <f t="shared" ref="AB12:AB26" si="13">IF(AC12="","",1)</f>
        <v/>
      </c>
      <c r="AC12" s="24"/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25" t="str">
        <f t="shared" ref="AH12:AH26" si="16">IF(AI12="","",1)</f>
        <v/>
      </c>
      <c r="AI12" s="24"/>
      <c r="AJ12" s="25" t="str">
        <f t="shared" ref="AJ12:AJ26" si="17">IF(AK12="","",1)</f>
        <v/>
      </c>
      <c r="AK12" s="24"/>
      <c r="AL12" s="17" t="str">
        <f t="shared" ref="AL12:AL26" si="18">IF(AM12="","",1)</f>
        <v/>
      </c>
      <c r="AM12" s="24"/>
      <c r="AN12" s="25" t="str">
        <f t="shared" ref="AN12:AN26" si="19">IF(AO12="","",1)</f>
        <v/>
      </c>
      <c r="AO12" s="24"/>
      <c r="AP12" s="25" t="str">
        <f t="shared" ref="AP12:AP26" si="20">IF(AQ12="","",1)</f>
        <v/>
      </c>
      <c r="AQ12" s="24"/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32"/>
      <c r="AV12" s="25" t="str">
        <f t="shared" ref="AV12:AV26" si="23">IF(AW12="","",1)</f>
        <v/>
      </c>
      <c r="AW12" s="24"/>
      <c r="AX12" s="25" t="str">
        <f t="shared" ref="AX12:AX26" si="24">IF(AY12="","",1)</f>
        <v/>
      </c>
      <c r="AY12" s="24"/>
      <c r="AZ12" s="17" t="str">
        <f t="shared" ref="AZ12:AZ26" si="25">IF(BA12="","",1)</f>
        <v/>
      </c>
      <c r="BA12" s="24"/>
      <c r="BB12" s="25" t="str">
        <f t="shared" ref="BB12:BB26" si="26">IF(BC12="","",1)</f>
        <v/>
      </c>
      <c r="BC12" s="24"/>
      <c r="BD12" s="25" t="str">
        <f t="shared" ref="BD12:BD26" si="27">IF(BE12="","",1)</f>
        <v/>
      </c>
      <c r="BE12" s="24"/>
      <c r="BF12" s="25" t="str">
        <f t="shared" ref="BF12:BF26" si="28">IF(BG12="","",1)</f>
        <v/>
      </c>
      <c r="BG12" s="24"/>
      <c r="BH12" s="20" t="str">
        <f t="shared" ref="BH12:BH26" si="29">IF(BI12="","",1)</f>
        <v/>
      </c>
      <c r="BI12" s="21"/>
      <c r="BJ12" s="25" t="str">
        <f t="shared" ref="BJ12:BJ26" si="30">IF(BK12="","",1)</f>
        <v/>
      </c>
      <c r="BK12" s="24"/>
      <c r="BL12" s="25" t="str">
        <f t="shared" ref="BL12:BL26" si="31">IF(BM12="","",1)</f>
        <v/>
      </c>
      <c r="BM12" s="24"/>
      <c r="BN12" s="17" t="str">
        <f t="shared" ref="BN12:BN26" si="32">IF(BO12="","",1)</f>
        <v/>
      </c>
      <c r="BO12" s="24"/>
      <c r="BP12" s="25" t="str">
        <f t="shared" ref="BP12:BP26" si="33">IF(BQ12="","",1)</f>
        <v/>
      </c>
      <c r="BQ12" s="24"/>
      <c r="BR12" s="25" t="str">
        <f t="shared" ref="BR12:BR26" si="34">IF(BS12="","",1)</f>
        <v/>
      </c>
      <c r="BS12" s="24"/>
      <c r="BT12" s="25" t="str">
        <f t="shared" ref="BT12:BT26" si="35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 t="str">
        <f t="shared" si="12"/>
        <v/>
      </c>
      <c r="AA13" s="24"/>
      <c r="AB13" s="25" t="str">
        <f t="shared" si="13"/>
        <v/>
      </c>
      <c r="AC13" s="24"/>
      <c r="AD13" s="25" t="str">
        <f t="shared" si="14"/>
        <v/>
      </c>
      <c r="AE13" s="24"/>
      <c r="AF13" s="20" t="str">
        <f t="shared" si="15"/>
        <v/>
      </c>
      <c r="AG13" s="21"/>
      <c r="AH13" s="25" t="str">
        <f t="shared" si="16"/>
        <v/>
      </c>
      <c r="AI13" s="24"/>
      <c r="AJ13" s="25" t="str">
        <f t="shared" si="17"/>
        <v/>
      </c>
      <c r="AK13" s="24"/>
      <c r="AL13" s="17" t="str">
        <f t="shared" si="18"/>
        <v/>
      </c>
      <c r="AM13" s="24"/>
      <c r="AN13" s="25" t="str">
        <f t="shared" si="19"/>
        <v/>
      </c>
      <c r="AO13" s="24"/>
      <c r="AP13" s="25" t="str">
        <f t="shared" si="20"/>
        <v/>
      </c>
      <c r="AQ13" s="24"/>
      <c r="AR13" s="25" t="str">
        <f t="shared" si="21"/>
        <v/>
      </c>
      <c r="AS13" s="24"/>
      <c r="AT13" s="20" t="str">
        <f t="shared" si="22"/>
        <v/>
      </c>
      <c r="AU13" s="32"/>
      <c r="AV13" s="25" t="str">
        <f t="shared" si="23"/>
        <v/>
      </c>
      <c r="AW13" s="24"/>
      <c r="AX13" s="25" t="str">
        <f t="shared" si="24"/>
        <v/>
      </c>
      <c r="AY13" s="24"/>
      <c r="AZ13" s="17" t="str">
        <f t="shared" si="25"/>
        <v/>
      </c>
      <c r="BA13" s="24"/>
      <c r="BB13" s="25" t="str">
        <f t="shared" si="26"/>
        <v/>
      </c>
      <c r="BC13" s="24"/>
      <c r="BD13" s="25" t="str">
        <f t="shared" si="27"/>
        <v/>
      </c>
      <c r="BE13" s="24"/>
      <c r="BF13" s="25" t="str">
        <f t="shared" si="28"/>
        <v/>
      </c>
      <c r="BG13" s="24"/>
      <c r="BH13" s="20" t="str">
        <f t="shared" si="29"/>
        <v/>
      </c>
      <c r="BI13" s="21"/>
      <c r="BJ13" s="25" t="str">
        <f t="shared" si="30"/>
        <v/>
      </c>
      <c r="BK13" s="24"/>
      <c r="BL13" s="25" t="str">
        <f t="shared" si="31"/>
        <v/>
      </c>
      <c r="BM13" s="24"/>
      <c r="BN13" s="17" t="str">
        <f t="shared" si="32"/>
        <v/>
      </c>
      <c r="BO13" s="24"/>
      <c r="BP13" s="25" t="str">
        <f t="shared" si="33"/>
        <v/>
      </c>
      <c r="BQ13" s="24"/>
      <c r="BR13" s="25" t="str">
        <f t="shared" si="34"/>
        <v/>
      </c>
      <c r="BS13" s="24"/>
      <c r="BT13" s="25" t="str">
        <f t="shared" si="35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 t="str">
        <f t="shared" si="12"/>
        <v/>
      </c>
      <c r="AA14" s="24"/>
      <c r="AB14" s="25" t="str">
        <f t="shared" si="13"/>
        <v/>
      </c>
      <c r="AC14" s="24"/>
      <c r="AD14" s="25" t="str">
        <f t="shared" si="14"/>
        <v/>
      </c>
      <c r="AE14" s="24"/>
      <c r="AF14" s="20" t="str">
        <f t="shared" si="15"/>
        <v/>
      </c>
      <c r="AG14" s="21"/>
      <c r="AH14" s="25" t="str">
        <f t="shared" si="16"/>
        <v/>
      </c>
      <c r="AI14" s="24"/>
      <c r="AJ14" s="25" t="str">
        <f t="shared" si="17"/>
        <v/>
      </c>
      <c r="AK14" s="24"/>
      <c r="AL14" s="17" t="str">
        <f t="shared" si="18"/>
        <v/>
      </c>
      <c r="AM14" s="24"/>
      <c r="AN14" s="25" t="str">
        <f t="shared" si="19"/>
        <v/>
      </c>
      <c r="AO14" s="24"/>
      <c r="AP14" s="25" t="str">
        <f t="shared" si="20"/>
        <v/>
      </c>
      <c r="AQ14" s="24"/>
      <c r="AR14" s="25" t="str">
        <f t="shared" si="21"/>
        <v/>
      </c>
      <c r="AS14" s="24"/>
      <c r="AT14" s="20" t="str">
        <f t="shared" si="22"/>
        <v/>
      </c>
      <c r="AU14" s="32"/>
      <c r="AV14" s="25" t="str">
        <f t="shared" si="23"/>
        <v/>
      </c>
      <c r="AW14" s="24"/>
      <c r="AX14" s="25" t="str">
        <f t="shared" si="24"/>
        <v/>
      </c>
      <c r="AY14" s="24"/>
      <c r="AZ14" s="17" t="str">
        <f t="shared" si="25"/>
        <v/>
      </c>
      <c r="BA14" s="24"/>
      <c r="BB14" s="25" t="str">
        <f t="shared" si="26"/>
        <v/>
      </c>
      <c r="BC14" s="24"/>
      <c r="BD14" s="25" t="str">
        <f t="shared" si="27"/>
        <v/>
      </c>
      <c r="BE14" s="24"/>
      <c r="BF14" s="25" t="str">
        <f t="shared" si="28"/>
        <v/>
      </c>
      <c r="BG14" s="24"/>
      <c r="BH14" s="20" t="str">
        <f t="shared" si="29"/>
        <v/>
      </c>
      <c r="BI14" s="21"/>
      <c r="BJ14" s="25" t="str">
        <f t="shared" si="30"/>
        <v/>
      </c>
      <c r="BK14" s="24"/>
      <c r="BL14" s="25" t="str">
        <f t="shared" si="31"/>
        <v/>
      </c>
      <c r="BM14" s="24"/>
      <c r="BN14" s="17" t="str">
        <f t="shared" si="32"/>
        <v/>
      </c>
      <c r="BO14" s="24"/>
      <c r="BP14" s="25" t="str">
        <f t="shared" si="33"/>
        <v/>
      </c>
      <c r="BQ14" s="24"/>
      <c r="BR14" s="25" t="str">
        <f t="shared" si="34"/>
        <v/>
      </c>
      <c r="BS14" s="24"/>
      <c r="BT14" s="25" t="str">
        <f t="shared" si="35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 t="str">
        <f t="shared" si="12"/>
        <v/>
      </c>
      <c r="AA15" s="24"/>
      <c r="AB15" s="25" t="str">
        <f t="shared" si="13"/>
        <v/>
      </c>
      <c r="AC15" s="24"/>
      <c r="AD15" s="25" t="str">
        <f t="shared" si="14"/>
        <v/>
      </c>
      <c r="AE15" s="24"/>
      <c r="AF15" s="20" t="str">
        <f t="shared" si="15"/>
        <v/>
      </c>
      <c r="AG15" s="21"/>
      <c r="AH15" s="25" t="str">
        <f t="shared" si="16"/>
        <v/>
      </c>
      <c r="AI15" s="24"/>
      <c r="AJ15" s="25" t="str">
        <f t="shared" si="17"/>
        <v/>
      </c>
      <c r="AK15" s="24"/>
      <c r="AL15" s="17" t="str">
        <f t="shared" si="18"/>
        <v/>
      </c>
      <c r="AM15" s="24"/>
      <c r="AN15" s="25" t="str">
        <f t="shared" si="19"/>
        <v/>
      </c>
      <c r="AO15" s="24"/>
      <c r="AP15" s="25" t="str">
        <f t="shared" si="20"/>
        <v/>
      </c>
      <c r="AQ15" s="24"/>
      <c r="AR15" s="25" t="str">
        <f t="shared" si="21"/>
        <v/>
      </c>
      <c r="AS15" s="24"/>
      <c r="AT15" s="20" t="str">
        <f t="shared" si="22"/>
        <v/>
      </c>
      <c r="AU15" s="32"/>
      <c r="AV15" s="25" t="str">
        <f t="shared" si="23"/>
        <v/>
      </c>
      <c r="AW15" s="24"/>
      <c r="AX15" s="25" t="str">
        <f t="shared" si="24"/>
        <v/>
      </c>
      <c r="AY15" s="24"/>
      <c r="AZ15" s="17" t="str">
        <f t="shared" si="25"/>
        <v/>
      </c>
      <c r="BA15" s="24"/>
      <c r="BB15" s="25" t="str">
        <f t="shared" si="26"/>
        <v/>
      </c>
      <c r="BC15" s="24"/>
      <c r="BD15" s="25" t="str">
        <f t="shared" si="27"/>
        <v/>
      </c>
      <c r="BE15" s="24"/>
      <c r="BF15" s="25" t="str">
        <f t="shared" si="28"/>
        <v/>
      </c>
      <c r="BG15" s="24"/>
      <c r="BH15" s="20" t="str">
        <f t="shared" si="29"/>
        <v/>
      </c>
      <c r="BI15" s="21"/>
      <c r="BJ15" s="25" t="str">
        <f t="shared" si="30"/>
        <v/>
      </c>
      <c r="BK15" s="24"/>
      <c r="BL15" s="25" t="str">
        <f t="shared" si="31"/>
        <v/>
      </c>
      <c r="BM15" s="24"/>
      <c r="BN15" s="17" t="str">
        <f t="shared" si="32"/>
        <v/>
      </c>
      <c r="BO15" s="24"/>
      <c r="BP15" s="25" t="str">
        <f t="shared" si="33"/>
        <v/>
      </c>
      <c r="BQ15" s="24"/>
      <c r="BR15" s="25" t="str">
        <f t="shared" si="34"/>
        <v/>
      </c>
      <c r="BS15" s="24"/>
      <c r="BT15" s="25" t="str">
        <f t="shared" si="35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 t="str">
        <f t="shared" si="12"/>
        <v/>
      </c>
      <c r="AA16" s="24"/>
      <c r="AB16" s="25" t="str">
        <f t="shared" si="13"/>
        <v/>
      </c>
      <c r="AC16" s="24"/>
      <c r="AD16" s="25" t="str">
        <f t="shared" si="14"/>
        <v/>
      </c>
      <c r="AE16" s="24"/>
      <c r="AF16" s="20" t="str">
        <f t="shared" si="15"/>
        <v/>
      </c>
      <c r="AG16" s="21"/>
      <c r="AH16" s="25" t="str">
        <f t="shared" si="16"/>
        <v/>
      </c>
      <c r="AI16" s="24"/>
      <c r="AJ16" s="25" t="str">
        <f t="shared" si="17"/>
        <v/>
      </c>
      <c r="AK16" s="24"/>
      <c r="AL16" s="17" t="str">
        <f t="shared" si="18"/>
        <v/>
      </c>
      <c r="AM16" s="24"/>
      <c r="AN16" s="25" t="str">
        <f t="shared" si="19"/>
        <v/>
      </c>
      <c r="AO16" s="24"/>
      <c r="AP16" s="25" t="str">
        <f t="shared" si="20"/>
        <v/>
      </c>
      <c r="AQ16" s="24"/>
      <c r="AR16" s="25" t="str">
        <f t="shared" si="21"/>
        <v/>
      </c>
      <c r="AS16" s="24"/>
      <c r="AT16" s="20" t="str">
        <f t="shared" si="22"/>
        <v/>
      </c>
      <c r="AU16" s="32"/>
      <c r="AV16" s="25" t="str">
        <f t="shared" si="23"/>
        <v/>
      </c>
      <c r="AW16" s="24"/>
      <c r="AX16" s="25" t="str">
        <f t="shared" si="24"/>
        <v/>
      </c>
      <c r="AY16" s="24"/>
      <c r="AZ16" s="17" t="str">
        <f t="shared" si="25"/>
        <v/>
      </c>
      <c r="BA16" s="24"/>
      <c r="BB16" s="25" t="str">
        <f t="shared" si="26"/>
        <v/>
      </c>
      <c r="BC16" s="24"/>
      <c r="BD16" s="25" t="str">
        <f t="shared" si="27"/>
        <v/>
      </c>
      <c r="BE16" s="24"/>
      <c r="BF16" s="25" t="str">
        <f t="shared" si="28"/>
        <v/>
      </c>
      <c r="BG16" s="24"/>
      <c r="BH16" s="20" t="str">
        <f t="shared" si="29"/>
        <v/>
      </c>
      <c r="BI16" s="21"/>
      <c r="BJ16" s="25" t="str">
        <f t="shared" si="30"/>
        <v/>
      </c>
      <c r="BK16" s="24"/>
      <c r="BL16" s="25" t="str">
        <f t="shared" si="31"/>
        <v/>
      </c>
      <c r="BM16" s="24"/>
      <c r="BN16" s="17" t="str">
        <f t="shared" si="32"/>
        <v/>
      </c>
      <c r="BO16" s="24"/>
      <c r="BP16" s="25" t="str">
        <f t="shared" si="33"/>
        <v/>
      </c>
      <c r="BQ16" s="24"/>
      <c r="BR16" s="25" t="str">
        <f t="shared" si="34"/>
        <v/>
      </c>
      <c r="BS16" s="24"/>
      <c r="BT16" s="25" t="str">
        <f t="shared" si="35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 t="str">
        <f t="shared" si="12"/>
        <v/>
      </c>
      <c r="AA17" s="24"/>
      <c r="AB17" s="25" t="str">
        <f t="shared" si="13"/>
        <v/>
      </c>
      <c r="AC17" s="24"/>
      <c r="AD17" s="25" t="str">
        <f t="shared" si="14"/>
        <v/>
      </c>
      <c r="AE17" s="24"/>
      <c r="AF17" s="20" t="str">
        <f t="shared" si="15"/>
        <v/>
      </c>
      <c r="AG17" s="21"/>
      <c r="AH17" s="25" t="str">
        <f t="shared" si="16"/>
        <v/>
      </c>
      <c r="AI17" s="24"/>
      <c r="AJ17" s="25" t="str">
        <f t="shared" si="17"/>
        <v/>
      </c>
      <c r="AK17" s="24"/>
      <c r="AL17" s="17" t="str">
        <f t="shared" si="18"/>
        <v/>
      </c>
      <c r="AM17" s="24"/>
      <c r="AN17" s="25" t="str">
        <f t="shared" si="19"/>
        <v/>
      </c>
      <c r="AO17" s="24"/>
      <c r="AP17" s="25" t="str">
        <f t="shared" si="20"/>
        <v/>
      </c>
      <c r="AQ17" s="24"/>
      <c r="AR17" s="25" t="str">
        <f t="shared" si="21"/>
        <v/>
      </c>
      <c r="AS17" s="24"/>
      <c r="AT17" s="20" t="str">
        <f t="shared" si="22"/>
        <v/>
      </c>
      <c r="AU17" s="32"/>
      <c r="AV17" s="25" t="str">
        <f t="shared" si="23"/>
        <v/>
      </c>
      <c r="AW17" s="24"/>
      <c r="AX17" s="25" t="str">
        <f t="shared" si="24"/>
        <v/>
      </c>
      <c r="AY17" s="24"/>
      <c r="AZ17" s="17" t="str">
        <f t="shared" si="25"/>
        <v/>
      </c>
      <c r="BA17" s="24"/>
      <c r="BB17" s="25" t="str">
        <f t="shared" si="26"/>
        <v/>
      </c>
      <c r="BC17" s="24"/>
      <c r="BD17" s="25" t="str">
        <f t="shared" si="27"/>
        <v/>
      </c>
      <c r="BE17" s="24"/>
      <c r="BF17" s="25" t="str">
        <f t="shared" si="28"/>
        <v/>
      </c>
      <c r="BG17" s="24"/>
      <c r="BH17" s="20" t="str">
        <f t="shared" si="29"/>
        <v/>
      </c>
      <c r="BI17" s="21"/>
      <c r="BJ17" s="25" t="str">
        <f t="shared" si="30"/>
        <v/>
      </c>
      <c r="BK17" s="24"/>
      <c r="BL17" s="25" t="str">
        <f t="shared" si="31"/>
        <v/>
      </c>
      <c r="BM17" s="24"/>
      <c r="BN17" s="17" t="str">
        <f t="shared" si="32"/>
        <v/>
      </c>
      <c r="BO17" s="24"/>
      <c r="BP17" s="25" t="str">
        <f t="shared" si="33"/>
        <v/>
      </c>
      <c r="BQ17" s="24"/>
      <c r="BR17" s="25" t="str">
        <f t="shared" si="34"/>
        <v/>
      </c>
      <c r="BS17" s="24"/>
      <c r="BT17" s="25" t="str">
        <f t="shared" si="35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/>
      <c r="G18" s="24"/>
      <c r="H18" s="36">
        <v>1</v>
      </c>
      <c r="I18" s="37" t="s">
        <v>84</v>
      </c>
      <c r="J18" s="36">
        <v>1</v>
      </c>
      <c r="K18" s="37" t="s">
        <v>84</v>
      </c>
      <c r="L18" s="36">
        <v>1</v>
      </c>
      <c r="M18" s="37" t="s">
        <v>84</v>
      </c>
      <c r="N18" s="36">
        <v>1</v>
      </c>
      <c r="O18" s="37" t="s">
        <v>84</v>
      </c>
      <c r="P18" s="17"/>
      <c r="Q18" s="5"/>
      <c r="R18" s="20" t="str">
        <f t="shared" si="8"/>
        <v/>
      </c>
      <c r="S18" s="21"/>
      <c r="T18" s="36">
        <v>1</v>
      </c>
      <c r="U18" s="37" t="s">
        <v>84</v>
      </c>
      <c r="V18" s="36">
        <v>1</v>
      </c>
      <c r="W18" s="37" t="s">
        <v>84</v>
      </c>
      <c r="X18" s="36">
        <v>1</v>
      </c>
      <c r="Y18" s="37" t="s">
        <v>84</v>
      </c>
      <c r="Z18" s="36">
        <v>1</v>
      </c>
      <c r="AA18" s="37" t="s">
        <v>84</v>
      </c>
      <c r="AB18" s="36">
        <v>1</v>
      </c>
      <c r="AC18" s="37" t="s">
        <v>84</v>
      </c>
      <c r="AD18" s="25"/>
      <c r="AE18" s="24"/>
      <c r="AF18" s="20" t="str">
        <f t="shared" si="15"/>
        <v/>
      </c>
      <c r="AG18" s="21"/>
      <c r="AH18" s="36">
        <v>1</v>
      </c>
      <c r="AI18" s="37" t="s">
        <v>84</v>
      </c>
      <c r="AJ18" s="36">
        <v>1</v>
      </c>
      <c r="AK18" s="37" t="s">
        <v>84</v>
      </c>
      <c r="AL18" s="36">
        <v>1</v>
      </c>
      <c r="AM18" s="37" t="s">
        <v>84</v>
      </c>
      <c r="AN18" s="36">
        <v>1</v>
      </c>
      <c r="AO18" s="37" t="s">
        <v>84</v>
      </c>
      <c r="AP18" s="36">
        <v>1</v>
      </c>
      <c r="AQ18" s="37" t="s">
        <v>84</v>
      </c>
      <c r="AR18" s="25" t="str">
        <f t="shared" si="21"/>
        <v/>
      </c>
      <c r="AS18" s="24"/>
      <c r="AT18" s="20" t="str">
        <f t="shared" si="22"/>
        <v/>
      </c>
      <c r="AU18" s="32"/>
      <c r="AV18" s="36">
        <v>1</v>
      </c>
      <c r="AW18" s="37" t="s">
        <v>84</v>
      </c>
      <c r="AX18" s="36">
        <v>1</v>
      </c>
      <c r="AY18" s="37" t="s">
        <v>84</v>
      </c>
      <c r="AZ18" s="36">
        <v>1</v>
      </c>
      <c r="BA18" s="37" t="s">
        <v>84</v>
      </c>
      <c r="BB18" s="36">
        <v>1</v>
      </c>
      <c r="BC18" s="37" t="s">
        <v>84</v>
      </c>
      <c r="BD18" s="36">
        <v>1</v>
      </c>
      <c r="BE18" s="37" t="s">
        <v>84</v>
      </c>
      <c r="BF18" s="25" t="str">
        <f t="shared" si="28"/>
        <v/>
      </c>
      <c r="BG18" s="5"/>
      <c r="BH18" s="20" t="str">
        <f t="shared" si="29"/>
        <v/>
      </c>
      <c r="BI18" s="21"/>
      <c r="BJ18" s="36">
        <v>1</v>
      </c>
      <c r="BK18" s="37" t="s">
        <v>84</v>
      </c>
      <c r="BL18" s="36">
        <v>1</v>
      </c>
      <c r="BM18" s="37" t="s">
        <v>84</v>
      </c>
      <c r="BN18" s="36">
        <v>1</v>
      </c>
      <c r="BO18" s="37" t="s">
        <v>84</v>
      </c>
      <c r="BP18" s="36">
        <v>1</v>
      </c>
      <c r="BQ18" s="37" t="s">
        <v>84</v>
      </c>
      <c r="BR18" s="36">
        <v>1</v>
      </c>
      <c r="BS18" s="37" t="s">
        <v>84</v>
      </c>
      <c r="BT18" s="25" t="str">
        <f t="shared" si="35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/>
      <c r="G19" s="24"/>
      <c r="H19" s="36">
        <v>1</v>
      </c>
      <c r="I19" s="37" t="s">
        <v>84</v>
      </c>
      <c r="J19" s="36">
        <v>1</v>
      </c>
      <c r="K19" s="37" t="s">
        <v>84</v>
      </c>
      <c r="L19" s="36">
        <v>1</v>
      </c>
      <c r="M19" s="37" t="s">
        <v>84</v>
      </c>
      <c r="N19" s="36">
        <v>1</v>
      </c>
      <c r="O19" s="37" t="s">
        <v>84</v>
      </c>
      <c r="P19" s="17"/>
      <c r="Q19" s="5"/>
      <c r="R19" s="20" t="str">
        <f t="shared" si="8"/>
        <v/>
      </c>
      <c r="S19" s="21"/>
      <c r="T19" s="36">
        <v>1</v>
      </c>
      <c r="U19" s="37" t="s">
        <v>84</v>
      </c>
      <c r="V19" s="36">
        <v>1</v>
      </c>
      <c r="W19" s="37" t="s">
        <v>84</v>
      </c>
      <c r="X19" s="36">
        <v>1</v>
      </c>
      <c r="Y19" s="37" t="s">
        <v>84</v>
      </c>
      <c r="Z19" s="36">
        <v>1</v>
      </c>
      <c r="AA19" s="37" t="s">
        <v>84</v>
      </c>
      <c r="AB19" s="36">
        <v>1</v>
      </c>
      <c r="AC19" s="37" t="s">
        <v>84</v>
      </c>
      <c r="AD19" s="25"/>
      <c r="AE19" s="24"/>
      <c r="AF19" s="20" t="str">
        <f t="shared" si="15"/>
        <v/>
      </c>
      <c r="AG19" s="21"/>
      <c r="AH19" s="36">
        <v>1</v>
      </c>
      <c r="AI19" s="37" t="s">
        <v>84</v>
      </c>
      <c r="AJ19" s="36">
        <v>1</v>
      </c>
      <c r="AK19" s="37" t="s">
        <v>84</v>
      </c>
      <c r="AL19" s="36">
        <v>1</v>
      </c>
      <c r="AM19" s="37" t="s">
        <v>84</v>
      </c>
      <c r="AN19" s="36">
        <v>1</v>
      </c>
      <c r="AO19" s="37" t="s">
        <v>84</v>
      </c>
      <c r="AP19" s="36">
        <v>1</v>
      </c>
      <c r="AQ19" s="37" t="s">
        <v>84</v>
      </c>
      <c r="AR19" s="25" t="str">
        <f t="shared" si="21"/>
        <v/>
      </c>
      <c r="AS19" s="24"/>
      <c r="AT19" s="20" t="str">
        <f t="shared" si="22"/>
        <v/>
      </c>
      <c r="AU19" s="32"/>
      <c r="AV19" s="36">
        <v>1</v>
      </c>
      <c r="AW19" s="37" t="s">
        <v>84</v>
      </c>
      <c r="AX19" s="36">
        <v>1</v>
      </c>
      <c r="AY19" s="37" t="s">
        <v>84</v>
      </c>
      <c r="AZ19" s="36">
        <v>1</v>
      </c>
      <c r="BA19" s="37" t="s">
        <v>84</v>
      </c>
      <c r="BB19" s="36">
        <v>1</v>
      </c>
      <c r="BC19" s="37" t="s">
        <v>84</v>
      </c>
      <c r="BD19" s="36">
        <v>1</v>
      </c>
      <c r="BE19" s="37" t="s">
        <v>84</v>
      </c>
      <c r="BF19" s="25" t="str">
        <f t="shared" si="28"/>
        <v/>
      </c>
      <c r="BG19" s="5"/>
      <c r="BH19" s="20" t="str">
        <f t="shared" si="29"/>
        <v/>
      </c>
      <c r="BI19" s="21"/>
      <c r="BJ19" s="36">
        <v>1</v>
      </c>
      <c r="BK19" s="37" t="s">
        <v>84</v>
      </c>
      <c r="BL19" s="36">
        <v>1</v>
      </c>
      <c r="BM19" s="37" t="s">
        <v>84</v>
      </c>
      <c r="BN19" s="36">
        <v>1</v>
      </c>
      <c r="BO19" s="37" t="s">
        <v>84</v>
      </c>
      <c r="BP19" s="36">
        <v>1</v>
      </c>
      <c r="BQ19" s="37" t="s">
        <v>84</v>
      </c>
      <c r="BR19" s="36">
        <v>1</v>
      </c>
      <c r="BS19" s="37" t="s">
        <v>84</v>
      </c>
      <c r="BT19" s="25" t="str">
        <f t="shared" si="35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/>
      <c r="G20" s="24"/>
      <c r="H20" s="36">
        <v>1</v>
      </c>
      <c r="I20" s="37" t="s">
        <v>84</v>
      </c>
      <c r="J20" s="36">
        <v>1</v>
      </c>
      <c r="K20" s="37" t="s">
        <v>84</v>
      </c>
      <c r="L20" s="36">
        <v>1</v>
      </c>
      <c r="M20" s="37" t="s">
        <v>84</v>
      </c>
      <c r="N20" s="36">
        <v>1</v>
      </c>
      <c r="O20" s="37" t="s">
        <v>84</v>
      </c>
      <c r="P20" s="17"/>
      <c r="Q20" s="5"/>
      <c r="R20" s="20" t="str">
        <f t="shared" si="8"/>
        <v/>
      </c>
      <c r="S20" s="21"/>
      <c r="T20" s="36">
        <v>1</v>
      </c>
      <c r="U20" s="37" t="s">
        <v>84</v>
      </c>
      <c r="V20" s="36">
        <v>1</v>
      </c>
      <c r="W20" s="37" t="s">
        <v>84</v>
      </c>
      <c r="X20" s="36">
        <v>1</v>
      </c>
      <c r="Y20" s="37" t="s">
        <v>84</v>
      </c>
      <c r="Z20" s="36">
        <v>1</v>
      </c>
      <c r="AA20" s="37" t="s">
        <v>84</v>
      </c>
      <c r="AB20" s="36">
        <v>1</v>
      </c>
      <c r="AC20" s="37" t="s">
        <v>84</v>
      </c>
      <c r="AD20" s="25"/>
      <c r="AE20" s="24"/>
      <c r="AF20" s="20" t="str">
        <f t="shared" si="15"/>
        <v/>
      </c>
      <c r="AG20" s="21"/>
      <c r="AH20" s="36">
        <v>1</v>
      </c>
      <c r="AI20" s="37" t="s">
        <v>84</v>
      </c>
      <c r="AJ20" s="36">
        <v>1</v>
      </c>
      <c r="AK20" s="37" t="s">
        <v>84</v>
      </c>
      <c r="AL20" s="36">
        <v>1</v>
      </c>
      <c r="AM20" s="37" t="s">
        <v>84</v>
      </c>
      <c r="AN20" s="36">
        <v>1</v>
      </c>
      <c r="AO20" s="37" t="s">
        <v>84</v>
      </c>
      <c r="AP20" s="36">
        <v>1</v>
      </c>
      <c r="AQ20" s="37" t="s">
        <v>84</v>
      </c>
      <c r="AR20" s="25" t="str">
        <f t="shared" si="21"/>
        <v/>
      </c>
      <c r="AS20" s="24"/>
      <c r="AT20" s="20" t="str">
        <f t="shared" si="22"/>
        <v/>
      </c>
      <c r="AU20" s="32"/>
      <c r="AV20" s="36">
        <v>1</v>
      </c>
      <c r="AW20" s="37" t="s">
        <v>84</v>
      </c>
      <c r="AX20" s="36">
        <v>1</v>
      </c>
      <c r="AY20" s="37" t="s">
        <v>84</v>
      </c>
      <c r="AZ20" s="36">
        <v>1</v>
      </c>
      <c r="BA20" s="37" t="s">
        <v>84</v>
      </c>
      <c r="BB20" s="36">
        <v>1</v>
      </c>
      <c r="BC20" s="37" t="s">
        <v>84</v>
      </c>
      <c r="BD20" s="36">
        <v>1</v>
      </c>
      <c r="BE20" s="37" t="s">
        <v>84</v>
      </c>
      <c r="BF20" s="25" t="str">
        <f t="shared" si="28"/>
        <v/>
      </c>
      <c r="BG20" s="5"/>
      <c r="BH20" s="20" t="str">
        <f t="shared" si="29"/>
        <v/>
      </c>
      <c r="BI20" s="21"/>
      <c r="BJ20" s="36">
        <v>1</v>
      </c>
      <c r="BK20" s="37" t="s">
        <v>84</v>
      </c>
      <c r="BL20" s="36">
        <v>1</v>
      </c>
      <c r="BM20" s="37" t="s">
        <v>84</v>
      </c>
      <c r="BN20" s="36">
        <v>1</v>
      </c>
      <c r="BO20" s="37" t="s">
        <v>84</v>
      </c>
      <c r="BP20" s="36">
        <v>1</v>
      </c>
      <c r="BQ20" s="37" t="s">
        <v>84</v>
      </c>
      <c r="BR20" s="36">
        <v>1</v>
      </c>
      <c r="BS20" s="37" t="s">
        <v>84</v>
      </c>
      <c r="BT20" s="25" t="str">
        <f t="shared" si="35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71">
        <v>1</v>
      </c>
      <c r="I21" s="70" t="s">
        <v>99</v>
      </c>
      <c r="J21" s="71">
        <v>1</v>
      </c>
      <c r="K21" s="70" t="s">
        <v>99</v>
      </c>
      <c r="L21" s="71">
        <v>1</v>
      </c>
      <c r="M21" s="70" t="s">
        <v>99</v>
      </c>
      <c r="N21" s="71">
        <v>1</v>
      </c>
      <c r="O21" s="70" t="s">
        <v>99</v>
      </c>
      <c r="P21" s="17"/>
      <c r="Q21" s="5"/>
      <c r="R21" s="20" t="str">
        <f t="shared" si="8"/>
        <v/>
      </c>
      <c r="S21" s="21"/>
      <c r="T21" s="71">
        <v>1</v>
      </c>
      <c r="U21" s="70" t="s">
        <v>99</v>
      </c>
      <c r="V21" s="71">
        <v>1</v>
      </c>
      <c r="W21" s="70" t="s">
        <v>99</v>
      </c>
      <c r="X21" s="71">
        <v>1</v>
      </c>
      <c r="Y21" s="70" t="s">
        <v>99</v>
      </c>
      <c r="Z21" s="71">
        <v>1</v>
      </c>
      <c r="AA21" s="70" t="s">
        <v>99</v>
      </c>
      <c r="AB21" s="71">
        <v>1</v>
      </c>
      <c r="AC21" s="70" t="s">
        <v>99</v>
      </c>
      <c r="AD21" s="25" t="str">
        <f t="shared" si="14"/>
        <v/>
      </c>
      <c r="AE21" s="24"/>
      <c r="AF21" s="20" t="str">
        <f t="shared" si="15"/>
        <v/>
      </c>
      <c r="AG21" s="21"/>
      <c r="AH21" s="71">
        <v>1</v>
      </c>
      <c r="AI21" s="70" t="s">
        <v>99</v>
      </c>
      <c r="AJ21" s="71">
        <v>1</v>
      </c>
      <c r="AK21" s="70" t="s">
        <v>99</v>
      </c>
      <c r="AL21" s="71">
        <v>1</v>
      </c>
      <c r="AM21" s="70" t="s">
        <v>99</v>
      </c>
      <c r="AN21" s="71">
        <v>1</v>
      </c>
      <c r="AO21" s="70" t="s">
        <v>99</v>
      </c>
      <c r="AP21" s="71">
        <v>1</v>
      </c>
      <c r="AQ21" s="70" t="s">
        <v>99</v>
      </c>
      <c r="AR21" s="25" t="str">
        <f t="shared" si="21"/>
        <v/>
      </c>
      <c r="AS21" s="24"/>
      <c r="AT21" s="20" t="str">
        <f t="shared" si="22"/>
        <v/>
      </c>
      <c r="AU21" s="32"/>
      <c r="AV21" s="71">
        <v>1</v>
      </c>
      <c r="AW21" s="70" t="s">
        <v>99</v>
      </c>
      <c r="AX21" s="71">
        <v>1</v>
      </c>
      <c r="AY21" s="70" t="s">
        <v>99</v>
      </c>
      <c r="AZ21" s="71">
        <v>1</v>
      </c>
      <c r="BA21" s="70" t="s">
        <v>99</v>
      </c>
      <c r="BB21" s="71">
        <v>1</v>
      </c>
      <c r="BC21" s="70" t="s">
        <v>99</v>
      </c>
      <c r="BD21" s="71">
        <v>1</v>
      </c>
      <c r="BE21" s="70" t="s">
        <v>99</v>
      </c>
      <c r="BF21" s="25" t="str">
        <f t="shared" si="28"/>
        <v/>
      </c>
      <c r="BG21" s="5"/>
      <c r="BH21" s="20" t="str">
        <f t="shared" si="29"/>
        <v/>
      </c>
      <c r="BI21" s="21"/>
      <c r="BJ21" s="71">
        <v>1</v>
      </c>
      <c r="BK21" s="70" t="s">
        <v>85</v>
      </c>
      <c r="BL21" s="71">
        <v>1</v>
      </c>
      <c r="BM21" s="70" t="s">
        <v>85</v>
      </c>
      <c r="BN21" s="71">
        <v>1</v>
      </c>
      <c r="BO21" s="70" t="s">
        <v>85</v>
      </c>
      <c r="BP21" s="71">
        <v>1</v>
      </c>
      <c r="BQ21" s="70" t="s">
        <v>85</v>
      </c>
      <c r="BR21" s="25" t="str">
        <f t="shared" si="34"/>
        <v/>
      </c>
      <c r="BS21" s="24"/>
      <c r="BT21" s="25" t="str">
        <f t="shared" si="35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71">
        <v>1</v>
      </c>
      <c r="I22" s="70" t="s">
        <v>99</v>
      </c>
      <c r="J22" s="71">
        <v>1</v>
      </c>
      <c r="K22" s="70" t="s">
        <v>99</v>
      </c>
      <c r="L22" s="71">
        <v>1</v>
      </c>
      <c r="M22" s="70" t="s">
        <v>99</v>
      </c>
      <c r="N22" s="71">
        <v>1</v>
      </c>
      <c r="O22" s="70" t="s">
        <v>99</v>
      </c>
      <c r="P22" s="17"/>
      <c r="Q22" s="5"/>
      <c r="R22" s="20" t="str">
        <f t="shared" si="8"/>
        <v/>
      </c>
      <c r="S22" s="21"/>
      <c r="T22" s="71">
        <v>1</v>
      </c>
      <c r="U22" s="70" t="s">
        <v>99</v>
      </c>
      <c r="V22" s="71">
        <v>1</v>
      </c>
      <c r="W22" s="70" t="s">
        <v>99</v>
      </c>
      <c r="X22" s="71">
        <v>1</v>
      </c>
      <c r="Y22" s="70" t="s">
        <v>99</v>
      </c>
      <c r="Z22" s="71">
        <v>1</v>
      </c>
      <c r="AA22" s="70" t="s">
        <v>99</v>
      </c>
      <c r="AB22" s="71">
        <v>1</v>
      </c>
      <c r="AC22" s="70" t="s">
        <v>99</v>
      </c>
      <c r="AD22" s="25" t="str">
        <f t="shared" si="14"/>
        <v/>
      </c>
      <c r="AE22" s="24"/>
      <c r="AF22" s="20" t="str">
        <f t="shared" si="15"/>
        <v/>
      </c>
      <c r="AG22" s="21"/>
      <c r="AH22" s="71">
        <v>1</v>
      </c>
      <c r="AI22" s="70" t="s">
        <v>99</v>
      </c>
      <c r="AJ22" s="71">
        <v>1</v>
      </c>
      <c r="AK22" s="70" t="s">
        <v>99</v>
      </c>
      <c r="AL22" s="71">
        <v>1</v>
      </c>
      <c r="AM22" s="70" t="s">
        <v>99</v>
      </c>
      <c r="AN22" s="71">
        <v>1</v>
      </c>
      <c r="AO22" s="70" t="s">
        <v>99</v>
      </c>
      <c r="AP22" s="71">
        <v>1</v>
      </c>
      <c r="AQ22" s="70" t="s">
        <v>99</v>
      </c>
      <c r="AR22" s="25" t="str">
        <f t="shared" si="21"/>
        <v/>
      </c>
      <c r="AS22" s="24"/>
      <c r="AT22" s="20" t="str">
        <f t="shared" si="22"/>
        <v/>
      </c>
      <c r="AU22" s="32"/>
      <c r="AV22" s="71">
        <v>1</v>
      </c>
      <c r="AW22" s="70" t="s">
        <v>99</v>
      </c>
      <c r="AX22" s="71">
        <v>1</v>
      </c>
      <c r="AY22" s="70" t="s">
        <v>99</v>
      </c>
      <c r="AZ22" s="71">
        <v>1</v>
      </c>
      <c r="BA22" s="70" t="s">
        <v>99</v>
      </c>
      <c r="BB22" s="71">
        <v>1</v>
      </c>
      <c r="BC22" s="70" t="s">
        <v>99</v>
      </c>
      <c r="BD22" s="71">
        <v>1</v>
      </c>
      <c r="BE22" s="70" t="s">
        <v>99</v>
      </c>
      <c r="BF22" s="25" t="str">
        <f t="shared" si="28"/>
        <v/>
      </c>
      <c r="BG22" s="5"/>
      <c r="BH22" s="20" t="str">
        <f t="shared" si="29"/>
        <v/>
      </c>
      <c r="BI22" s="21"/>
      <c r="BJ22" s="71">
        <v>1</v>
      </c>
      <c r="BK22" s="70" t="s">
        <v>85</v>
      </c>
      <c r="BL22" s="71">
        <v>1</v>
      </c>
      <c r="BM22" s="70" t="s">
        <v>85</v>
      </c>
      <c r="BN22" s="71">
        <v>1</v>
      </c>
      <c r="BO22" s="70" t="s">
        <v>85</v>
      </c>
      <c r="BP22" s="71">
        <v>1</v>
      </c>
      <c r="BQ22" s="70" t="s">
        <v>85</v>
      </c>
      <c r="BR22" s="25" t="str">
        <f t="shared" si="34"/>
        <v/>
      </c>
      <c r="BS22" s="24"/>
      <c r="BT22" s="25" t="str">
        <f t="shared" si="35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 t="str">
        <f t="shared" si="12"/>
        <v/>
      </c>
      <c r="AA23" s="18"/>
      <c r="AB23" s="25" t="str">
        <f t="shared" si="13"/>
        <v/>
      </c>
      <c r="AC23" s="24"/>
      <c r="AD23" s="25" t="str">
        <f t="shared" si="14"/>
        <v/>
      </c>
      <c r="AE23" s="24"/>
      <c r="AF23" s="20" t="str">
        <f t="shared" si="15"/>
        <v/>
      </c>
      <c r="AG23" s="21"/>
      <c r="AH23" s="25" t="str">
        <f t="shared" si="16"/>
        <v/>
      </c>
      <c r="AI23" s="18"/>
      <c r="AJ23" s="25" t="str">
        <f t="shared" si="17"/>
        <v/>
      </c>
      <c r="AK23" s="18"/>
      <c r="AL23" s="17" t="str">
        <f t="shared" si="18"/>
        <v/>
      </c>
      <c r="AM23" s="18"/>
      <c r="AN23" s="25" t="str">
        <f t="shared" si="19"/>
        <v/>
      </c>
      <c r="AO23" s="24"/>
      <c r="AP23" s="25" t="str">
        <f t="shared" si="20"/>
        <v/>
      </c>
      <c r="AQ23" s="24"/>
      <c r="AR23" s="25" t="str">
        <f t="shared" si="21"/>
        <v/>
      </c>
      <c r="AS23" s="24"/>
      <c r="AT23" s="20" t="str">
        <f t="shared" si="22"/>
        <v/>
      </c>
      <c r="AU23" s="32"/>
      <c r="AV23" s="25" t="str">
        <f t="shared" si="23"/>
        <v/>
      </c>
      <c r="AW23" s="18"/>
      <c r="AX23" s="25" t="str">
        <f t="shared" si="24"/>
        <v/>
      </c>
      <c r="AY23" s="18"/>
      <c r="AZ23" s="17" t="str">
        <f t="shared" si="25"/>
        <v/>
      </c>
      <c r="BA23" s="18"/>
      <c r="BB23" s="25" t="str">
        <f t="shared" si="26"/>
        <v/>
      </c>
      <c r="BC23" s="24"/>
      <c r="BD23" s="25" t="str">
        <f t="shared" si="27"/>
        <v/>
      </c>
      <c r="BE23" s="24"/>
      <c r="BF23" s="25" t="str">
        <f t="shared" si="28"/>
        <v/>
      </c>
      <c r="BG23" s="5"/>
      <c r="BH23" s="20" t="str">
        <f t="shared" si="29"/>
        <v/>
      </c>
      <c r="BI23" s="21"/>
      <c r="BJ23" s="25" t="str">
        <f t="shared" si="30"/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33"/>
        <v/>
      </c>
      <c r="BQ23" s="24"/>
      <c r="BR23" s="25" t="str">
        <f t="shared" si="34"/>
        <v/>
      </c>
      <c r="BS23" s="24"/>
      <c r="BT23" s="25" t="str">
        <f t="shared" si="35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 t="str">
        <f t="shared" si="12"/>
        <v/>
      </c>
      <c r="AA24" s="18"/>
      <c r="AB24" s="25" t="str">
        <f t="shared" si="13"/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25" t="str">
        <f t="shared" si="16"/>
        <v/>
      </c>
      <c r="AI24" s="18"/>
      <c r="AJ24" s="25" t="str">
        <f t="shared" si="17"/>
        <v/>
      </c>
      <c r="AK24" s="18"/>
      <c r="AL24" s="17" t="str">
        <f t="shared" si="18"/>
        <v/>
      </c>
      <c r="AM24" s="18"/>
      <c r="AN24" s="25" t="str">
        <f t="shared" si="19"/>
        <v/>
      </c>
      <c r="AO24" s="24"/>
      <c r="AP24" s="25" t="str">
        <f t="shared" si="20"/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32"/>
      <c r="AV24" s="25" t="str">
        <f t="shared" si="23"/>
        <v/>
      </c>
      <c r="AW24" s="18"/>
      <c r="AX24" s="25" t="str">
        <f t="shared" si="24"/>
        <v/>
      </c>
      <c r="AY24" s="18"/>
      <c r="AZ24" s="17" t="str">
        <f t="shared" si="25"/>
        <v/>
      </c>
      <c r="BA24" s="18"/>
      <c r="BB24" s="25" t="str">
        <f t="shared" si="26"/>
        <v/>
      </c>
      <c r="BC24" s="24"/>
      <c r="BD24" s="25" t="str">
        <f t="shared" si="27"/>
        <v/>
      </c>
      <c r="BE24" s="24"/>
      <c r="BF24" s="25" t="str">
        <f t="shared" si="28"/>
        <v/>
      </c>
      <c r="BG24" s="5"/>
      <c r="BH24" s="20" t="str">
        <f t="shared" si="29"/>
        <v/>
      </c>
      <c r="BI24" s="21"/>
      <c r="BJ24" s="25" t="str">
        <f t="shared" si="30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33"/>
        <v/>
      </c>
      <c r="BQ24" s="24"/>
      <c r="BR24" s="25" t="str">
        <f t="shared" si="34"/>
        <v/>
      </c>
      <c r="BS24" s="24"/>
      <c r="BT24" s="25" t="str">
        <f t="shared" si="35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 t="str">
        <f t="shared" si="12"/>
        <v/>
      </c>
      <c r="AA25" s="18"/>
      <c r="AB25" s="25" t="str">
        <f t="shared" si="13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25" t="str">
        <f t="shared" si="16"/>
        <v/>
      </c>
      <c r="AI25" s="18"/>
      <c r="AJ25" s="25" t="str">
        <f t="shared" si="17"/>
        <v/>
      </c>
      <c r="AK25" s="18"/>
      <c r="AL25" s="17" t="str">
        <f t="shared" si="18"/>
        <v/>
      </c>
      <c r="AM25" s="18"/>
      <c r="AN25" s="25" t="str">
        <f t="shared" si="19"/>
        <v/>
      </c>
      <c r="AO25" s="24"/>
      <c r="AP25" s="25" t="str">
        <f t="shared" si="20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32"/>
      <c r="AV25" s="25" t="str">
        <f t="shared" si="23"/>
        <v/>
      </c>
      <c r="AW25" s="18"/>
      <c r="AX25" s="25" t="str">
        <f t="shared" si="24"/>
        <v/>
      </c>
      <c r="AY25" s="18"/>
      <c r="AZ25" s="17" t="str">
        <f t="shared" si="25"/>
        <v/>
      </c>
      <c r="BA25" s="18"/>
      <c r="BB25" s="25" t="str">
        <f t="shared" si="26"/>
        <v/>
      </c>
      <c r="BC25" s="24"/>
      <c r="BD25" s="25" t="str">
        <f t="shared" si="27"/>
        <v/>
      </c>
      <c r="BE25" s="24"/>
      <c r="BF25" s="25" t="str">
        <f t="shared" si="28"/>
        <v/>
      </c>
      <c r="BG25" s="5"/>
      <c r="BH25" s="20" t="str">
        <f t="shared" si="29"/>
        <v/>
      </c>
      <c r="BI25" s="21"/>
      <c r="BJ25" s="25" t="str">
        <f t="shared" si="30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33"/>
        <v/>
      </c>
      <c r="BQ25" s="24"/>
      <c r="BR25" s="25" t="str">
        <f t="shared" si="34"/>
        <v/>
      </c>
      <c r="BS25" s="24"/>
      <c r="BT25" s="25" t="str">
        <f t="shared" si="35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 t="str">
        <f t="shared" si="12"/>
        <v/>
      </c>
      <c r="AA26" s="18"/>
      <c r="AB26" s="25" t="str">
        <f t="shared" si="13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25" t="str">
        <f t="shared" si="16"/>
        <v/>
      </c>
      <c r="AI26" s="18"/>
      <c r="AJ26" s="25" t="str">
        <f t="shared" si="17"/>
        <v/>
      </c>
      <c r="AK26" s="18"/>
      <c r="AL26" s="17" t="str">
        <f t="shared" si="18"/>
        <v/>
      </c>
      <c r="AM26" s="18"/>
      <c r="AN26" s="25" t="str">
        <f t="shared" si="19"/>
        <v/>
      </c>
      <c r="AO26" s="24"/>
      <c r="AP26" s="25" t="str">
        <f t="shared" si="20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32"/>
      <c r="AV26" s="25" t="str">
        <f t="shared" si="23"/>
        <v/>
      </c>
      <c r="AW26" s="18"/>
      <c r="AX26" s="25" t="str">
        <f t="shared" si="24"/>
        <v/>
      </c>
      <c r="AY26" s="18"/>
      <c r="AZ26" s="17" t="str">
        <f t="shared" si="25"/>
        <v/>
      </c>
      <c r="BA26" s="18"/>
      <c r="BB26" s="25" t="str">
        <f t="shared" si="26"/>
        <v/>
      </c>
      <c r="BC26" s="24"/>
      <c r="BD26" s="25" t="str">
        <f t="shared" si="27"/>
        <v/>
      </c>
      <c r="BE26" s="24"/>
      <c r="BF26" s="25" t="str">
        <f t="shared" si="28"/>
        <v/>
      </c>
      <c r="BG26" s="5"/>
      <c r="BH26" s="20" t="str">
        <f t="shared" si="29"/>
        <v/>
      </c>
      <c r="BI26" s="21"/>
      <c r="BJ26" s="25" t="str">
        <f t="shared" si="30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33"/>
        <v/>
      </c>
      <c r="BQ26" s="24"/>
      <c r="BR26" s="25" t="str">
        <f t="shared" si="34"/>
        <v/>
      </c>
      <c r="BS26" s="24"/>
      <c r="BT26" s="25" t="str">
        <f t="shared" si="35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">
        <f>SUM(Z12:Z26)</f>
        <v>5</v>
      </c>
      <c r="AA27" s="7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5</v>
      </c>
      <c r="AW27" s="7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5</v>
      </c>
      <c r="BO27" s="7"/>
      <c r="BP27" s="15">
        <f>SUM(BP12:BP26)</f>
        <v>5</v>
      </c>
      <c r="BQ27" s="7"/>
      <c r="BR27" s="15">
        <f>SUM(BR12:BR26)</f>
        <v>3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118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18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64" t="s">
        <v>41</v>
      </c>
      <c r="F31" s="65" t="s">
        <v>33</v>
      </c>
      <c r="G31" s="175" t="s">
        <v>97</v>
      </c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90"/>
      <c r="U31" s="90"/>
    </row>
    <row r="32" spans="1:73" s="8" customFormat="1" ht="32.25" customHeight="1" x14ac:dyDescent="0.3">
      <c r="A32" s="2"/>
      <c r="B32" s="2"/>
      <c r="C32" s="2"/>
      <c r="E32" s="176" t="s">
        <v>95</v>
      </c>
      <c r="F32" s="65" t="s">
        <v>34</v>
      </c>
      <c r="G32" s="175" t="s">
        <v>96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90"/>
      <c r="U32" s="90"/>
    </row>
    <row r="33" spans="5:21" ht="32.25" customHeight="1" x14ac:dyDescent="0.3">
      <c r="E33" s="177"/>
      <c r="F33" s="65" t="s">
        <v>36</v>
      </c>
      <c r="G33" s="175" t="s">
        <v>98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90"/>
      <c r="U33" s="90"/>
    </row>
    <row r="34" spans="5:21" ht="32.25" customHeight="1" x14ac:dyDescent="0.3">
      <c r="E34" s="177"/>
      <c r="F34" s="65" t="s">
        <v>37</v>
      </c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90"/>
      <c r="U34" s="90"/>
    </row>
    <row r="35" spans="5:21" ht="32.25" customHeight="1" x14ac:dyDescent="0.3">
      <c r="E35" s="177"/>
      <c r="F35" s="65" t="s">
        <v>38</v>
      </c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90"/>
      <c r="U35" s="90"/>
    </row>
    <row r="36" spans="5:21" ht="32.25" customHeight="1" x14ac:dyDescent="0.3">
      <c r="E36" s="177"/>
      <c r="F36" s="65" t="s">
        <v>39</v>
      </c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90"/>
      <c r="U36" s="90"/>
    </row>
    <row r="37" spans="5:21" ht="32.25" customHeight="1" x14ac:dyDescent="0.3">
      <c r="E37" s="178"/>
      <c r="F37" s="65" t="s">
        <v>40</v>
      </c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67" t="s">
        <v>42</v>
      </c>
      <c r="F40" s="68" t="s">
        <v>33</v>
      </c>
      <c r="G40" s="180" t="s">
        <v>104</v>
      </c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1" t="s">
        <v>101</v>
      </c>
      <c r="U40" s="181"/>
    </row>
    <row r="41" spans="5:21" ht="32.25" customHeight="1" x14ac:dyDescent="0.3">
      <c r="E41" s="69"/>
      <c r="F41" s="68" t="s">
        <v>34</v>
      </c>
      <c r="G41" s="180" t="s">
        <v>102</v>
      </c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1"/>
      <c r="U41" s="181"/>
    </row>
    <row r="42" spans="5:21" ht="32.25" customHeight="1" x14ac:dyDescent="0.3">
      <c r="E42" s="182" t="s">
        <v>100</v>
      </c>
      <c r="F42" s="68"/>
      <c r="G42" s="180" t="s">
        <v>103</v>
      </c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1"/>
      <c r="U42" s="181"/>
    </row>
    <row r="43" spans="5:21" ht="32.25" customHeight="1" x14ac:dyDescent="0.3">
      <c r="E43" s="183"/>
      <c r="F43" s="68"/>
      <c r="G43" s="185" t="s">
        <v>105</v>
      </c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1"/>
      <c r="U43" s="181"/>
    </row>
    <row r="44" spans="5:21" ht="32.25" customHeight="1" x14ac:dyDescent="0.3">
      <c r="E44" s="183"/>
      <c r="F44" s="68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1"/>
      <c r="U44" s="181"/>
    </row>
    <row r="45" spans="5:21" ht="32.25" customHeight="1" x14ac:dyDescent="0.3">
      <c r="E45" s="183"/>
      <c r="F45" s="68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1"/>
      <c r="U45" s="181"/>
    </row>
    <row r="46" spans="5:21" ht="32.25" customHeight="1" x14ac:dyDescent="0.3">
      <c r="E46" s="183"/>
      <c r="F46" s="68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1"/>
      <c r="U46" s="181"/>
    </row>
    <row r="47" spans="5:21" ht="32.25" customHeight="1" x14ac:dyDescent="0.3">
      <c r="E47" s="184"/>
      <c r="F47" s="68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1"/>
      <c r="U47" s="181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63B72-78FD-4C7C-BF90-83EB485C00C6}">
  <dimension ref="A1:BU57"/>
  <sheetViews>
    <sheetView topLeftCell="AC3" zoomScale="62" zoomScaleNormal="55" workbookViewId="0">
      <selection activeCell="AL44" sqref="AL44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45870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>
        <v>1</v>
      </c>
      <c r="O11" s="107"/>
      <c r="P11" s="107">
        <v>2</v>
      </c>
      <c r="Q11" s="107"/>
      <c r="R11" s="107">
        <v>3</v>
      </c>
      <c r="S11" s="107"/>
      <c r="T11" s="107">
        <v>4</v>
      </c>
      <c r="U11" s="107"/>
      <c r="V11" s="107">
        <v>5</v>
      </c>
      <c r="W11" s="107"/>
      <c r="X11" s="107">
        <v>6</v>
      </c>
      <c r="Y11" s="107"/>
      <c r="Z11" s="123"/>
      <c r="AA11" s="123"/>
      <c r="AB11" s="107">
        <v>8</v>
      </c>
      <c r="AC11" s="107"/>
      <c r="AD11" s="107">
        <v>9</v>
      </c>
      <c r="AE11" s="107"/>
      <c r="AF11" s="107">
        <v>10</v>
      </c>
      <c r="AG11" s="107"/>
      <c r="AH11" s="107">
        <v>11</v>
      </c>
      <c r="AI11" s="107"/>
      <c r="AJ11" s="107">
        <v>12</v>
      </c>
      <c r="AK11" s="107"/>
      <c r="AL11" s="107">
        <v>13</v>
      </c>
      <c r="AM11" s="107"/>
      <c r="AN11" s="107">
        <v>14</v>
      </c>
      <c r="AO11" s="107"/>
      <c r="AP11" s="107">
        <v>15</v>
      </c>
      <c r="AQ11" s="107"/>
      <c r="AR11" s="107">
        <v>16</v>
      </c>
      <c r="AS11" s="107"/>
      <c r="AT11" s="107">
        <v>17</v>
      </c>
      <c r="AU11" s="107"/>
      <c r="AV11" s="123"/>
      <c r="AW11" s="123"/>
      <c r="AX11" s="107">
        <v>19</v>
      </c>
      <c r="AY11" s="107"/>
      <c r="AZ11" s="107">
        <v>20</v>
      </c>
      <c r="BA11" s="107"/>
      <c r="BB11" s="107">
        <v>21</v>
      </c>
      <c r="BC11" s="107"/>
      <c r="BD11" s="107">
        <v>22</v>
      </c>
      <c r="BE11" s="107"/>
      <c r="BF11" s="107">
        <v>23</v>
      </c>
      <c r="BG11" s="107"/>
      <c r="BH11" s="107">
        <v>23</v>
      </c>
      <c r="BI11" s="107"/>
      <c r="BJ11" s="107">
        <v>25</v>
      </c>
      <c r="BK11" s="107"/>
      <c r="BL11" s="107">
        <v>26</v>
      </c>
      <c r="BM11" s="107"/>
      <c r="BN11" s="107">
        <v>27</v>
      </c>
      <c r="BO11" s="107"/>
      <c r="BP11" s="107">
        <v>28</v>
      </c>
      <c r="BQ11" s="107"/>
      <c r="BR11" s="107">
        <v>29</v>
      </c>
      <c r="BS11" s="107"/>
      <c r="BT11" s="107">
        <v>30</v>
      </c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31"/>
      <c r="AA12" s="32"/>
      <c r="AB12" s="25" t="str">
        <f t="shared" ref="AB12:AB26" si="12">IF(AC12="","",1)</f>
        <v/>
      </c>
      <c r="AC12" s="24"/>
      <c r="AD12" s="25" t="str">
        <f t="shared" ref="AD12:AD26" si="13">IF(AE12="","",1)</f>
        <v/>
      </c>
      <c r="AE12" s="24"/>
      <c r="AF12" s="20" t="str">
        <f t="shared" ref="AF12:AF26" si="14">IF(AG12="","",1)</f>
        <v/>
      </c>
      <c r="AG12" s="21"/>
      <c r="AH12" s="25" t="str">
        <f t="shared" ref="AH12:AH26" si="15">IF(AI12="","",1)</f>
        <v/>
      </c>
      <c r="AI12" s="24"/>
      <c r="AJ12" s="25" t="str">
        <f t="shared" ref="AJ12:AJ26" si="16">IF(AK12="","",1)</f>
        <v/>
      </c>
      <c r="AK12" s="24"/>
      <c r="AL12" s="17" t="str">
        <f t="shared" ref="AL12:AL26" si="17">IF(AM12="","",1)</f>
        <v/>
      </c>
      <c r="AM12" s="24"/>
      <c r="AN12" s="25" t="str">
        <f t="shared" ref="AN12:AN26" si="18">IF(AO12="","",1)</f>
        <v/>
      </c>
      <c r="AO12" s="24"/>
      <c r="AP12" s="25" t="str">
        <f t="shared" ref="AP12:AP26" si="19">IF(AQ12="","",1)</f>
        <v/>
      </c>
      <c r="AQ12" s="24"/>
      <c r="AR12" s="25" t="str">
        <f t="shared" ref="AR12:AR26" si="20">IF(AS12="","",1)</f>
        <v/>
      </c>
      <c r="AS12" s="24"/>
      <c r="AT12" s="20" t="str">
        <f t="shared" ref="AT12:AT26" si="21">IF(AU12="","",1)</f>
        <v/>
      </c>
      <c r="AU12" s="32"/>
      <c r="AV12" s="31"/>
      <c r="AW12" s="32"/>
      <c r="AX12" s="25" t="str">
        <f t="shared" ref="AX12:AX26" si="22">IF(AY12="","",1)</f>
        <v/>
      </c>
      <c r="AY12" s="24"/>
      <c r="AZ12" s="17" t="str">
        <f t="shared" ref="AZ12:AZ26" si="23">IF(BA12="","",1)</f>
        <v/>
      </c>
      <c r="BA12" s="24"/>
      <c r="BB12" s="25" t="str">
        <f t="shared" ref="BB12:BB26" si="24">IF(BC12="","",1)</f>
        <v/>
      </c>
      <c r="BC12" s="24"/>
      <c r="BD12" s="25" t="str">
        <f t="shared" ref="BD12:BD26" si="25">IF(BE12="","",1)</f>
        <v/>
      </c>
      <c r="BE12" s="24"/>
      <c r="BF12" s="25" t="str">
        <f t="shared" ref="BF12:BF26" si="26">IF(BG12="","",1)</f>
        <v/>
      </c>
      <c r="BG12" s="24"/>
      <c r="BH12" s="20" t="str">
        <f t="shared" ref="BH12:BH26" si="27">IF(BI12="","",1)</f>
        <v/>
      </c>
      <c r="BI12" s="21"/>
      <c r="BJ12" s="25" t="str">
        <f t="shared" ref="BJ12:BJ26" si="28">IF(BK12="","",1)</f>
        <v/>
      </c>
      <c r="BK12" s="24"/>
      <c r="BL12" s="25" t="str">
        <f t="shared" ref="BL12:BL26" si="29">IF(BM12="","",1)</f>
        <v/>
      </c>
      <c r="BM12" s="24"/>
      <c r="BN12" s="17" t="str">
        <f t="shared" ref="BN12:BN26" si="30">IF(BO12="","",1)</f>
        <v/>
      </c>
      <c r="BO12" s="24"/>
      <c r="BP12" s="25" t="str">
        <f t="shared" ref="BP12:BP26" si="31">IF(BQ12="","",1)</f>
        <v/>
      </c>
      <c r="BQ12" s="24"/>
      <c r="BR12" s="25" t="str">
        <f t="shared" ref="BR12:BR26" si="32">IF(BS12="","",1)</f>
        <v/>
      </c>
      <c r="BS12" s="24"/>
      <c r="BT12" s="25" t="str">
        <f t="shared" ref="BT12:BT26" si="33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31"/>
      <c r="AA13" s="32"/>
      <c r="AB13" s="25" t="str">
        <f t="shared" si="12"/>
        <v/>
      </c>
      <c r="AC13" s="24"/>
      <c r="AD13" s="25" t="str">
        <f t="shared" si="13"/>
        <v/>
      </c>
      <c r="AE13" s="24"/>
      <c r="AF13" s="20" t="str">
        <f t="shared" si="14"/>
        <v/>
      </c>
      <c r="AG13" s="21"/>
      <c r="AH13" s="25" t="str">
        <f t="shared" si="15"/>
        <v/>
      </c>
      <c r="AI13" s="24"/>
      <c r="AJ13" s="25" t="str">
        <f t="shared" si="16"/>
        <v/>
      </c>
      <c r="AK13" s="24"/>
      <c r="AL13" s="17" t="str">
        <f t="shared" si="17"/>
        <v/>
      </c>
      <c r="AM13" s="24"/>
      <c r="AN13" s="25" t="str">
        <f t="shared" si="18"/>
        <v/>
      </c>
      <c r="AO13" s="24"/>
      <c r="AP13" s="25" t="str">
        <f t="shared" si="19"/>
        <v/>
      </c>
      <c r="AQ13" s="24"/>
      <c r="AR13" s="25" t="str">
        <f t="shared" si="20"/>
        <v/>
      </c>
      <c r="AS13" s="24"/>
      <c r="AT13" s="20" t="str">
        <f t="shared" si="21"/>
        <v/>
      </c>
      <c r="AU13" s="32"/>
      <c r="AV13" s="31"/>
      <c r="AW13" s="32"/>
      <c r="AX13" s="25" t="str">
        <f t="shared" si="22"/>
        <v/>
      </c>
      <c r="AY13" s="24"/>
      <c r="AZ13" s="17" t="str">
        <f t="shared" si="23"/>
        <v/>
      </c>
      <c r="BA13" s="24"/>
      <c r="BB13" s="25" t="str">
        <f t="shared" si="24"/>
        <v/>
      </c>
      <c r="BC13" s="24"/>
      <c r="BD13" s="25" t="str">
        <f t="shared" si="25"/>
        <v/>
      </c>
      <c r="BE13" s="24"/>
      <c r="BF13" s="25" t="str">
        <f t="shared" si="26"/>
        <v/>
      </c>
      <c r="BG13" s="24"/>
      <c r="BH13" s="20" t="str">
        <f t="shared" si="27"/>
        <v/>
      </c>
      <c r="BI13" s="21"/>
      <c r="BJ13" s="25" t="str">
        <f t="shared" si="28"/>
        <v/>
      </c>
      <c r="BK13" s="24"/>
      <c r="BL13" s="25" t="str">
        <f t="shared" si="29"/>
        <v/>
      </c>
      <c r="BM13" s="24"/>
      <c r="BN13" s="17" t="str">
        <f t="shared" si="30"/>
        <v/>
      </c>
      <c r="BO13" s="24"/>
      <c r="BP13" s="25" t="str">
        <f t="shared" si="31"/>
        <v/>
      </c>
      <c r="BQ13" s="24"/>
      <c r="BR13" s="25" t="str">
        <f t="shared" si="32"/>
        <v/>
      </c>
      <c r="BS13" s="24"/>
      <c r="BT13" s="25" t="str">
        <f t="shared" si="33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31"/>
      <c r="AA14" s="32"/>
      <c r="AB14" s="25" t="str">
        <f t="shared" si="12"/>
        <v/>
      </c>
      <c r="AC14" s="24"/>
      <c r="AD14" s="25" t="str">
        <f t="shared" si="13"/>
        <v/>
      </c>
      <c r="AE14" s="24"/>
      <c r="AF14" s="20" t="str">
        <f t="shared" si="14"/>
        <v/>
      </c>
      <c r="AG14" s="21"/>
      <c r="AH14" s="25" t="str">
        <f t="shared" si="15"/>
        <v/>
      </c>
      <c r="AI14" s="24"/>
      <c r="AJ14" s="25" t="str">
        <f t="shared" si="16"/>
        <v/>
      </c>
      <c r="AK14" s="24"/>
      <c r="AL14" s="17" t="str">
        <f t="shared" si="17"/>
        <v/>
      </c>
      <c r="AM14" s="24"/>
      <c r="AN14" s="25" t="str">
        <f t="shared" si="18"/>
        <v/>
      </c>
      <c r="AO14" s="24"/>
      <c r="AP14" s="25" t="str">
        <f t="shared" si="19"/>
        <v/>
      </c>
      <c r="AQ14" s="24"/>
      <c r="AR14" s="25" t="str">
        <f t="shared" si="20"/>
        <v/>
      </c>
      <c r="AS14" s="24"/>
      <c r="AT14" s="20" t="str">
        <f t="shared" si="21"/>
        <v/>
      </c>
      <c r="AU14" s="32"/>
      <c r="AV14" s="31"/>
      <c r="AW14" s="32"/>
      <c r="AX14" s="25" t="str">
        <f t="shared" si="22"/>
        <v/>
      </c>
      <c r="AY14" s="24"/>
      <c r="AZ14" s="17" t="str">
        <f t="shared" si="23"/>
        <v/>
      </c>
      <c r="BA14" s="24"/>
      <c r="BB14" s="25" t="str">
        <f t="shared" si="24"/>
        <v/>
      </c>
      <c r="BC14" s="24"/>
      <c r="BD14" s="25" t="str">
        <f t="shared" si="25"/>
        <v/>
      </c>
      <c r="BE14" s="24"/>
      <c r="BF14" s="25" t="str">
        <f t="shared" si="26"/>
        <v/>
      </c>
      <c r="BG14" s="24"/>
      <c r="BH14" s="20" t="str">
        <f t="shared" si="27"/>
        <v/>
      </c>
      <c r="BI14" s="21"/>
      <c r="BJ14" s="25" t="str">
        <f t="shared" si="28"/>
        <v/>
      </c>
      <c r="BK14" s="24"/>
      <c r="BL14" s="25" t="str">
        <f t="shared" si="29"/>
        <v/>
      </c>
      <c r="BM14" s="24"/>
      <c r="BN14" s="17" t="str">
        <f t="shared" si="30"/>
        <v/>
      </c>
      <c r="BO14" s="24"/>
      <c r="BP14" s="25" t="str">
        <f t="shared" si="31"/>
        <v/>
      </c>
      <c r="BQ14" s="24"/>
      <c r="BR14" s="25" t="str">
        <f t="shared" si="32"/>
        <v/>
      </c>
      <c r="BS14" s="24"/>
      <c r="BT14" s="25" t="str">
        <f t="shared" si="33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31"/>
      <c r="AA15" s="32"/>
      <c r="AB15" s="25" t="str">
        <f t="shared" si="12"/>
        <v/>
      </c>
      <c r="AC15" s="24"/>
      <c r="AD15" s="25" t="str">
        <f t="shared" si="13"/>
        <v/>
      </c>
      <c r="AE15" s="24"/>
      <c r="AF15" s="20" t="str">
        <f t="shared" si="14"/>
        <v/>
      </c>
      <c r="AG15" s="21"/>
      <c r="AH15" s="25" t="str">
        <f t="shared" si="15"/>
        <v/>
      </c>
      <c r="AI15" s="24"/>
      <c r="AJ15" s="25" t="str">
        <f t="shared" si="16"/>
        <v/>
      </c>
      <c r="AK15" s="24"/>
      <c r="AL15" s="17" t="str">
        <f t="shared" si="17"/>
        <v/>
      </c>
      <c r="AM15" s="24"/>
      <c r="AN15" s="25" t="str">
        <f t="shared" si="18"/>
        <v/>
      </c>
      <c r="AO15" s="24"/>
      <c r="AP15" s="25" t="str">
        <f t="shared" si="19"/>
        <v/>
      </c>
      <c r="AQ15" s="24"/>
      <c r="AR15" s="25" t="str">
        <f t="shared" si="20"/>
        <v/>
      </c>
      <c r="AS15" s="24"/>
      <c r="AT15" s="20" t="str">
        <f t="shared" si="21"/>
        <v/>
      </c>
      <c r="AU15" s="32"/>
      <c r="AV15" s="31"/>
      <c r="AW15" s="32"/>
      <c r="AX15" s="25" t="str">
        <f t="shared" si="22"/>
        <v/>
      </c>
      <c r="AY15" s="24"/>
      <c r="AZ15" s="17" t="str">
        <f t="shared" si="23"/>
        <v/>
      </c>
      <c r="BA15" s="24"/>
      <c r="BB15" s="25" t="str">
        <f t="shared" si="24"/>
        <v/>
      </c>
      <c r="BC15" s="24"/>
      <c r="BD15" s="25" t="str">
        <f t="shared" si="25"/>
        <v/>
      </c>
      <c r="BE15" s="24"/>
      <c r="BF15" s="25" t="str">
        <f t="shared" si="26"/>
        <v/>
      </c>
      <c r="BG15" s="24"/>
      <c r="BH15" s="20" t="str">
        <f t="shared" si="27"/>
        <v/>
      </c>
      <c r="BI15" s="21"/>
      <c r="BJ15" s="25" t="str">
        <f t="shared" si="28"/>
        <v/>
      </c>
      <c r="BK15" s="24"/>
      <c r="BL15" s="25" t="str">
        <f t="shared" si="29"/>
        <v/>
      </c>
      <c r="BM15" s="24"/>
      <c r="BN15" s="17" t="str">
        <f t="shared" si="30"/>
        <v/>
      </c>
      <c r="BO15" s="24"/>
      <c r="BP15" s="25" t="str">
        <f t="shared" si="31"/>
        <v/>
      </c>
      <c r="BQ15" s="24"/>
      <c r="BR15" s="25" t="str">
        <f t="shared" si="32"/>
        <v/>
      </c>
      <c r="BS15" s="24"/>
      <c r="BT15" s="25" t="str">
        <f t="shared" si="33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31"/>
      <c r="AA16" s="32"/>
      <c r="AB16" s="25" t="str">
        <f t="shared" si="12"/>
        <v/>
      </c>
      <c r="AC16" s="24"/>
      <c r="AD16" s="25" t="str">
        <f t="shared" si="13"/>
        <v/>
      </c>
      <c r="AE16" s="24"/>
      <c r="AF16" s="20" t="str">
        <f t="shared" si="14"/>
        <v/>
      </c>
      <c r="AG16" s="21"/>
      <c r="AH16" s="25" t="str">
        <f t="shared" si="15"/>
        <v/>
      </c>
      <c r="AI16" s="24"/>
      <c r="AJ16" s="25" t="str">
        <f t="shared" si="16"/>
        <v/>
      </c>
      <c r="AK16" s="24"/>
      <c r="AL16" s="17" t="str">
        <f t="shared" si="17"/>
        <v/>
      </c>
      <c r="AM16" s="24"/>
      <c r="AN16" s="25" t="str">
        <f t="shared" si="18"/>
        <v/>
      </c>
      <c r="AO16" s="24"/>
      <c r="AP16" s="25" t="str">
        <f t="shared" si="19"/>
        <v/>
      </c>
      <c r="AQ16" s="24"/>
      <c r="AR16" s="25" t="str">
        <f t="shared" si="20"/>
        <v/>
      </c>
      <c r="AS16" s="24"/>
      <c r="AT16" s="20" t="str">
        <f t="shared" si="21"/>
        <v/>
      </c>
      <c r="AU16" s="32"/>
      <c r="AV16" s="31"/>
      <c r="AW16" s="32"/>
      <c r="AX16" s="25" t="str">
        <f t="shared" si="22"/>
        <v/>
      </c>
      <c r="AY16" s="24"/>
      <c r="AZ16" s="17" t="str">
        <f t="shared" si="23"/>
        <v/>
      </c>
      <c r="BA16" s="24"/>
      <c r="BB16" s="25" t="str">
        <f t="shared" si="24"/>
        <v/>
      </c>
      <c r="BC16" s="24"/>
      <c r="BD16" s="25" t="str">
        <f t="shared" si="25"/>
        <v/>
      </c>
      <c r="BE16" s="24"/>
      <c r="BF16" s="25" t="str">
        <f t="shared" si="26"/>
        <v/>
      </c>
      <c r="BG16" s="24"/>
      <c r="BH16" s="20" t="str">
        <f t="shared" si="27"/>
        <v/>
      </c>
      <c r="BI16" s="21"/>
      <c r="BJ16" s="25" t="str">
        <f t="shared" si="28"/>
        <v/>
      </c>
      <c r="BK16" s="24"/>
      <c r="BL16" s="25" t="str">
        <f t="shared" si="29"/>
        <v/>
      </c>
      <c r="BM16" s="24"/>
      <c r="BN16" s="17" t="str">
        <f t="shared" si="30"/>
        <v/>
      </c>
      <c r="BO16" s="24"/>
      <c r="BP16" s="25" t="str">
        <f t="shared" si="31"/>
        <v/>
      </c>
      <c r="BQ16" s="24"/>
      <c r="BR16" s="25" t="str">
        <f t="shared" si="32"/>
        <v/>
      </c>
      <c r="BS16" s="24"/>
      <c r="BT16" s="25" t="str">
        <f t="shared" si="33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31"/>
      <c r="AA17" s="32"/>
      <c r="AB17" s="25" t="str">
        <f t="shared" si="12"/>
        <v/>
      </c>
      <c r="AC17" s="24"/>
      <c r="AD17" s="25" t="str">
        <f t="shared" si="13"/>
        <v/>
      </c>
      <c r="AE17" s="24"/>
      <c r="AF17" s="20" t="str">
        <f t="shared" si="14"/>
        <v/>
      </c>
      <c r="AG17" s="21"/>
      <c r="AH17" s="25" t="str">
        <f t="shared" si="15"/>
        <v/>
      </c>
      <c r="AI17" s="24"/>
      <c r="AJ17" s="25" t="str">
        <f t="shared" si="16"/>
        <v/>
      </c>
      <c r="AK17" s="24"/>
      <c r="AL17" s="17" t="str">
        <f t="shared" si="17"/>
        <v/>
      </c>
      <c r="AM17" s="24"/>
      <c r="AN17" s="25" t="str">
        <f t="shared" si="18"/>
        <v/>
      </c>
      <c r="AO17" s="24"/>
      <c r="AP17" s="25" t="str">
        <f t="shared" si="19"/>
        <v/>
      </c>
      <c r="AQ17" s="24"/>
      <c r="AR17" s="25" t="str">
        <f t="shared" si="20"/>
        <v/>
      </c>
      <c r="AS17" s="24"/>
      <c r="AT17" s="20" t="str">
        <f t="shared" si="21"/>
        <v/>
      </c>
      <c r="AU17" s="32"/>
      <c r="AV17" s="31"/>
      <c r="AW17" s="32"/>
      <c r="AX17" s="25" t="str">
        <f t="shared" si="22"/>
        <v/>
      </c>
      <c r="AY17" s="24"/>
      <c r="AZ17" s="17" t="str">
        <f t="shared" si="23"/>
        <v/>
      </c>
      <c r="BA17" s="24"/>
      <c r="BB17" s="25" t="str">
        <f t="shared" si="24"/>
        <v/>
      </c>
      <c r="BC17" s="24"/>
      <c r="BD17" s="25" t="str">
        <f t="shared" si="25"/>
        <v/>
      </c>
      <c r="BE17" s="24"/>
      <c r="BF17" s="25" t="str">
        <f t="shared" si="26"/>
        <v/>
      </c>
      <c r="BG17" s="24"/>
      <c r="BH17" s="20" t="str">
        <f t="shared" si="27"/>
        <v/>
      </c>
      <c r="BI17" s="21"/>
      <c r="BJ17" s="25" t="str">
        <f t="shared" si="28"/>
        <v/>
      </c>
      <c r="BK17" s="24"/>
      <c r="BL17" s="25" t="str">
        <f t="shared" si="29"/>
        <v/>
      </c>
      <c r="BM17" s="24"/>
      <c r="BN17" s="17" t="str">
        <f t="shared" si="30"/>
        <v/>
      </c>
      <c r="BO17" s="24"/>
      <c r="BP17" s="25" t="str">
        <f t="shared" si="31"/>
        <v/>
      </c>
      <c r="BQ17" s="24"/>
      <c r="BR17" s="25" t="str">
        <f t="shared" si="32"/>
        <v/>
      </c>
      <c r="BS17" s="24"/>
      <c r="BT17" s="25" t="str">
        <f t="shared" si="33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25"/>
      <c r="G18" s="24"/>
      <c r="H18" s="17"/>
      <c r="I18" s="5"/>
      <c r="J18" s="17"/>
      <c r="K18" s="5"/>
      <c r="L18" s="17"/>
      <c r="M18" s="5"/>
      <c r="N18" s="36">
        <v>1</v>
      </c>
      <c r="O18" s="37" t="s">
        <v>84</v>
      </c>
      <c r="P18" s="17"/>
      <c r="Q18" s="5"/>
      <c r="R18" s="20" t="str">
        <f t="shared" si="8"/>
        <v/>
      </c>
      <c r="S18" s="21"/>
      <c r="T18" s="36">
        <v>1</v>
      </c>
      <c r="U18" s="37" t="s">
        <v>84</v>
      </c>
      <c r="V18" s="36">
        <v>1</v>
      </c>
      <c r="W18" s="37" t="s">
        <v>84</v>
      </c>
      <c r="X18" s="36">
        <v>1</v>
      </c>
      <c r="Y18" s="37" t="s">
        <v>84</v>
      </c>
      <c r="Z18" s="31"/>
      <c r="AA18" s="32"/>
      <c r="AB18" s="36">
        <v>1</v>
      </c>
      <c r="AC18" s="37" t="s">
        <v>84</v>
      </c>
      <c r="AD18" s="25"/>
      <c r="AE18" s="24"/>
      <c r="AF18" s="20" t="str">
        <f t="shared" si="14"/>
        <v/>
      </c>
      <c r="AG18" s="21"/>
      <c r="AH18" s="36">
        <v>1</v>
      </c>
      <c r="AI18" s="37" t="s">
        <v>84</v>
      </c>
      <c r="AJ18" s="36">
        <v>1</v>
      </c>
      <c r="AK18" s="37" t="s">
        <v>84</v>
      </c>
      <c r="AL18" s="36">
        <v>1</v>
      </c>
      <c r="AM18" s="37" t="s">
        <v>84</v>
      </c>
      <c r="AN18" s="36">
        <v>1</v>
      </c>
      <c r="AO18" s="37" t="s">
        <v>84</v>
      </c>
      <c r="AP18" s="36">
        <v>1</v>
      </c>
      <c r="AQ18" s="37" t="s">
        <v>84</v>
      </c>
      <c r="AR18" s="25" t="str">
        <f t="shared" si="20"/>
        <v/>
      </c>
      <c r="AS18" s="24"/>
      <c r="AT18" s="20" t="str">
        <f t="shared" si="21"/>
        <v/>
      </c>
      <c r="AU18" s="32"/>
      <c r="AV18" s="31"/>
      <c r="AW18" s="32"/>
      <c r="AX18" s="36">
        <v>1</v>
      </c>
      <c r="AY18" s="37" t="s">
        <v>84</v>
      </c>
      <c r="AZ18" s="36">
        <v>1</v>
      </c>
      <c r="BA18" s="37" t="s">
        <v>84</v>
      </c>
      <c r="BB18" s="36">
        <v>1</v>
      </c>
      <c r="BC18" s="37" t="s">
        <v>84</v>
      </c>
      <c r="BD18" s="36">
        <v>1</v>
      </c>
      <c r="BE18" s="37" t="s">
        <v>84</v>
      </c>
      <c r="BF18" s="25" t="str">
        <f t="shared" si="26"/>
        <v/>
      </c>
      <c r="BG18" s="5"/>
      <c r="BH18" s="20" t="str">
        <f t="shared" si="27"/>
        <v/>
      </c>
      <c r="BI18" s="21"/>
      <c r="BJ18" s="36">
        <v>1</v>
      </c>
      <c r="BK18" s="37" t="s">
        <v>84</v>
      </c>
      <c r="BL18" s="36">
        <v>1</v>
      </c>
      <c r="BM18" s="37" t="s">
        <v>84</v>
      </c>
      <c r="BN18" s="36">
        <v>1</v>
      </c>
      <c r="BO18" s="37" t="s">
        <v>84</v>
      </c>
      <c r="BP18" s="36">
        <v>1</v>
      </c>
      <c r="BQ18" s="37" t="s">
        <v>84</v>
      </c>
      <c r="BR18" s="36">
        <v>1</v>
      </c>
      <c r="BS18" s="37" t="s">
        <v>84</v>
      </c>
      <c r="BT18" s="25" t="str">
        <f t="shared" si="33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25"/>
      <c r="G19" s="24"/>
      <c r="H19" s="17"/>
      <c r="I19" s="5"/>
      <c r="J19" s="17"/>
      <c r="K19" s="5"/>
      <c r="L19" s="17"/>
      <c r="M19" s="5"/>
      <c r="N19" s="36">
        <v>1</v>
      </c>
      <c r="O19" s="37" t="s">
        <v>84</v>
      </c>
      <c r="P19" s="17"/>
      <c r="Q19" s="5"/>
      <c r="R19" s="20" t="str">
        <f t="shared" si="8"/>
        <v/>
      </c>
      <c r="S19" s="21"/>
      <c r="T19" s="36">
        <v>1</v>
      </c>
      <c r="U19" s="37" t="s">
        <v>84</v>
      </c>
      <c r="V19" s="36">
        <v>1</v>
      </c>
      <c r="W19" s="37" t="s">
        <v>84</v>
      </c>
      <c r="X19" s="36">
        <v>1</v>
      </c>
      <c r="Y19" s="37" t="s">
        <v>84</v>
      </c>
      <c r="Z19" s="31"/>
      <c r="AA19" s="32"/>
      <c r="AB19" s="36">
        <v>1</v>
      </c>
      <c r="AC19" s="37" t="s">
        <v>84</v>
      </c>
      <c r="AD19" s="25"/>
      <c r="AE19" s="24"/>
      <c r="AF19" s="20" t="str">
        <f t="shared" si="14"/>
        <v/>
      </c>
      <c r="AG19" s="21"/>
      <c r="AH19" s="36">
        <v>1</v>
      </c>
      <c r="AI19" s="37" t="s">
        <v>84</v>
      </c>
      <c r="AJ19" s="36">
        <v>1</v>
      </c>
      <c r="AK19" s="37" t="s">
        <v>84</v>
      </c>
      <c r="AL19" s="36">
        <v>1</v>
      </c>
      <c r="AM19" s="37" t="s">
        <v>84</v>
      </c>
      <c r="AN19" s="36">
        <v>1</v>
      </c>
      <c r="AO19" s="37" t="s">
        <v>84</v>
      </c>
      <c r="AP19" s="36">
        <v>1</v>
      </c>
      <c r="AQ19" s="37" t="s">
        <v>84</v>
      </c>
      <c r="AR19" s="25" t="str">
        <f t="shared" si="20"/>
        <v/>
      </c>
      <c r="AS19" s="24"/>
      <c r="AT19" s="20" t="str">
        <f t="shared" si="21"/>
        <v/>
      </c>
      <c r="AU19" s="32"/>
      <c r="AV19" s="31"/>
      <c r="AW19" s="32"/>
      <c r="AX19" s="36">
        <v>1</v>
      </c>
      <c r="AY19" s="37" t="s">
        <v>84</v>
      </c>
      <c r="AZ19" s="36">
        <v>1</v>
      </c>
      <c r="BA19" s="37" t="s">
        <v>84</v>
      </c>
      <c r="BB19" s="36">
        <v>1</v>
      </c>
      <c r="BC19" s="37" t="s">
        <v>84</v>
      </c>
      <c r="BD19" s="36">
        <v>1</v>
      </c>
      <c r="BE19" s="37" t="s">
        <v>84</v>
      </c>
      <c r="BF19" s="25" t="str">
        <f t="shared" si="26"/>
        <v/>
      </c>
      <c r="BG19" s="5"/>
      <c r="BH19" s="20" t="str">
        <f t="shared" si="27"/>
        <v/>
      </c>
      <c r="BI19" s="21"/>
      <c r="BJ19" s="36">
        <v>1</v>
      </c>
      <c r="BK19" s="37" t="s">
        <v>84</v>
      </c>
      <c r="BL19" s="36">
        <v>1</v>
      </c>
      <c r="BM19" s="37" t="s">
        <v>84</v>
      </c>
      <c r="BN19" s="36">
        <v>1</v>
      </c>
      <c r="BO19" s="37" t="s">
        <v>84</v>
      </c>
      <c r="BP19" s="36">
        <v>1</v>
      </c>
      <c r="BQ19" s="37" t="s">
        <v>84</v>
      </c>
      <c r="BR19" s="36">
        <v>1</v>
      </c>
      <c r="BS19" s="37" t="s">
        <v>84</v>
      </c>
      <c r="BT19" s="25" t="str">
        <f t="shared" si="33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25"/>
      <c r="G20" s="24"/>
      <c r="H20" s="17"/>
      <c r="I20" s="5"/>
      <c r="J20" s="17"/>
      <c r="K20" s="5"/>
      <c r="L20" s="17"/>
      <c r="M20" s="5"/>
      <c r="N20" s="36">
        <v>1</v>
      </c>
      <c r="O20" s="37" t="s">
        <v>84</v>
      </c>
      <c r="P20" s="17"/>
      <c r="Q20" s="5"/>
      <c r="R20" s="20" t="str">
        <f t="shared" si="8"/>
        <v/>
      </c>
      <c r="S20" s="21"/>
      <c r="T20" s="36">
        <v>1</v>
      </c>
      <c r="U20" s="37" t="s">
        <v>84</v>
      </c>
      <c r="V20" s="36">
        <v>1</v>
      </c>
      <c r="W20" s="37" t="s">
        <v>84</v>
      </c>
      <c r="X20" s="36">
        <v>1</v>
      </c>
      <c r="Y20" s="37" t="s">
        <v>84</v>
      </c>
      <c r="Z20" s="31"/>
      <c r="AA20" s="32"/>
      <c r="AB20" s="36">
        <v>1</v>
      </c>
      <c r="AC20" s="37" t="s">
        <v>84</v>
      </c>
      <c r="AD20" s="25"/>
      <c r="AE20" s="24"/>
      <c r="AF20" s="20" t="str">
        <f t="shared" si="14"/>
        <v/>
      </c>
      <c r="AG20" s="21"/>
      <c r="AH20" s="36">
        <v>1</v>
      </c>
      <c r="AI20" s="37" t="s">
        <v>84</v>
      </c>
      <c r="AJ20" s="36">
        <v>1</v>
      </c>
      <c r="AK20" s="37" t="s">
        <v>84</v>
      </c>
      <c r="AL20" s="36">
        <v>1</v>
      </c>
      <c r="AM20" s="37" t="s">
        <v>84</v>
      </c>
      <c r="AN20" s="36">
        <v>1</v>
      </c>
      <c r="AO20" s="37" t="s">
        <v>84</v>
      </c>
      <c r="AP20" s="36">
        <v>1</v>
      </c>
      <c r="AQ20" s="37" t="s">
        <v>84</v>
      </c>
      <c r="AR20" s="25" t="str">
        <f t="shared" si="20"/>
        <v/>
      </c>
      <c r="AS20" s="24"/>
      <c r="AT20" s="20" t="str">
        <f t="shared" si="21"/>
        <v/>
      </c>
      <c r="AU20" s="32"/>
      <c r="AV20" s="31"/>
      <c r="AW20" s="32"/>
      <c r="AX20" s="36">
        <v>1</v>
      </c>
      <c r="AY20" s="37" t="s">
        <v>84</v>
      </c>
      <c r="AZ20" s="36">
        <v>1</v>
      </c>
      <c r="BA20" s="37" t="s">
        <v>84</v>
      </c>
      <c r="BB20" s="36">
        <v>1</v>
      </c>
      <c r="BC20" s="37" t="s">
        <v>84</v>
      </c>
      <c r="BD20" s="36">
        <v>1</v>
      </c>
      <c r="BE20" s="37" t="s">
        <v>84</v>
      </c>
      <c r="BF20" s="17"/>
      <c r="BG20" s="5"/>
      <c r="BH20" s="20" t="str">
        <f t="shared" si="27"/>
        <v/>
      </c>
      <c r="BI20" s="21"/>
      <c r="BJ20" s="36">
        <v>1</v>
      </c>
      <c r="BK20" s="37" t="s">
        <v>84</v>
      </c>
      <c r="BL20" s="36">
        <v>1</v>
      </c>
      <c r="BM20" s="37" t="s">
        <v>84</v>
      </c>
      <c r="BN20" s="36">
        <v>1</v>
      </c>
      <c r="BO20" s="37" t="s">
        <v>84</v>
      </c>
      <c r="BP20" s="36">
        <v>1</v>
      </c>
      <c r="BQ20" s="37" t="s">
        <v>84</v>
      </c>
      <c r="BR20" s="36">
        <v>1</v>
      </c>
      <c r="BS20" s="37" t="s">
        <v>84</v>
      </c>
      <c r="BT20" s="25" t="str">
        <f t="shared" si="33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25" t="str">
        <f t="shared" si="2"/>
        <v/>
      </c>
      <c r="G21" s="24"/>
      <c r="H21" s="17"/>
      <c r="I21" s="5"/>
      <c r="J21" s="17"/>
      <c r="K21" s="5"/>
      <c r="L21" s="17"/>
      <c r="M21" s="5"/>
      <c r="N21" s="75">
        <v>1</v>
      </c>
      <c r="O21" s="76" t="s">
        <v>111</v>
      </c>
      <c r="P21" s="17">
        <v>1</v>
      </c>
      <c r="Q21" s="5"/>
      <c r="R21" s="20" t="str">
        <f t="shared" si="8"/>
        <v/>
      </c>
      <c r="S21" s="21"/>
      <c r="T21" s="75">
        <v>1</v>
      </c>
      <c r="U21" s="76" t="s">
        <v>111</v>
      </c>
      <c r="V21" s="75">
        <v>1</v>
      </c>
      <c r="W21" s="76" t="s">
        <v>111</v>
      </c>
      <c r="X21" s="75">
        <v>1</v>
      </c>
      <c r="Y21" s="76" t="s">
        <v>111</v>
      </c>
      <c r="Z21" s="31"/>
      <c r="AA21" s="32"/>
      <c r="AB21" s="75">
        <v>1</v>
      </c>
      <c r="AC21" s="76" t="s">
        <v>111</v>
      </c>
      <c r="AD21" s="25" t="str">
        <f t="shared" si="13"/>
        <v/>
      </c>
      <c r="AE21" s="24"/>
      <c r="AF21" s="20" t="str">
        <f t="shared" si="14"/>
        <v/>
      </c>
      <c r="AG21" s="21"/>
      <c r="AH21" s="75">
        <v>1</v>
      </c>
      <c r="AI21" s="76" t="s">
        <v>111</v>
      </c>
      <c r="AJ21" s="75">
        <v>1</v>
      </c>
      <c r="AK21" s="76" t="s">
        <v>111</v>
      </c>
      <c r="AL21" s="75">
        <v>1</v>
      </c>
      <c r="AM21" s="76" t="s">
        <v>111</v>
      </c>
      <c r="AN21" s="75">
        <v>1</v>
      </c>
      <c r="AO21" s="76" t="s">
        <v>111</v>
      </c>
      <c r="AP21" s="75">
        <v>1</v>
      </c>
      <c r="AQ21" s="76" t="s">
        <v>111</v>
      </c>
      <c r="AR21" s="25" t="str">
        <f t="shared" si="20"/>
        <v/>
      </c>
      <c r="AS21" s="24"/>
      <c r="AT21" s="20" t="str">
        <f t="shared" si="21"/>
        <v/>
      </c>
      <c r="AU21" s="32"/>
      <c r="AV21" s="31"/>
      <c r="AW21" s="32"/>
      <c r="AX21" s="75">
        <v>1</v>
      </c>
      <c r="AY21" s="76" t="s">
        <v>111</v>
      </c>
      <c r="AZ21" s="75">
        <v>1</v>
      </c>
      <c r="BA21" s="76" t="s">
        <v>111</v>
      </c>
      <c r="BB21" s="75">
        <v>1</v>
      </c>
      <c r="BC21" s="76" t="s">
        <v>111</v>
      </c>
      <c r="BD21" s="75">
        <v>1</v>
      </c>
      <c r="BE21" s="76" t="s">
        <v>111</v>
      </c>
      <c r="BF21" s="17"/>
      <c r="BG21" s="5"/>
      <c r="BH21" s="20" t="str">
        <f t="shared" si="27"/>
        <v/>
      </c>
      <c r="BI21" s="21"/>
      <c r="BJ21" s="75">
        <v>1</v>
      </c>
      <c r="BK21" s="76" t="s">
        <v>111</v>
      </c>
      <c r="BL21" s="75">
        <v>1</v>
      </c>
      <c r="BM21" s="76" t="s">
        <v>111</v>
      </c>
      <c r="BN21" s="75">
        <v>1</v>
      </c>
      <c r="BO21" s="76" t="s">
        <v>111</v>
      </c>
      <c r="BP21" s="75">
        <v>1</v>
      </c>
      <c r="BQ21" s="76" t="s">
        <v>111</v>
      </c>
      <c r="BR21" s="75">
        <v>1</v>
      </c>
      <c r="BS21" s="76" t="s">
        <v>111</v>
      </c>
      <c r="BT21" s="25" t="str">
        <f t="shared" si="33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25" t="str">
        <f t="shared" si="2"/>
        <v/>
      </c>
      <c r="G22" s="24"/>
      <c r="H22" s="17"/>
      <c r="I22" s="5"/>
      <c r="J22" s="17"/>
      <c r="K22" s="5"/>
      <c r="L22" s="17"/>
      <c r="M22" s="5"/>
      <c r="N22" s="75">
        <v>1</v>
      </c>
      <c r="O22" s="76" t="s">
        <v>111</v>
      </c>
      <c r="P22" s="17">
        <v>1</v>
      </c>
      <c r="Q22" s="5"/>
      <c r="R22" s="20" t="str">
        <f t="shared" si="8"/>
        <v/>
      </c>
      <c r="S22" s="21"/>
      <c r="T22" s="75">
        <v>1</v>
      </c>
      <c r="U22" s="76" t="s">
        <v>111</v>
      </c>
      <c r="V22" s="75">
        <v>1</v>
      </c>
      <c r="W22" s="76" t="s">
        <v>111</v>
      </c>
      <c r="X22" s="75">
        <v>1</v>
      </c>
      <c r="Y22" s="76" t="s">
        <v>111</v>
      </c>
      <c r="Z22" s="31"/>
      <c r="AA22" s="32"/>
      <c r="AB22" s="75">
        <v>1</v>
      </c>
      <c r="AC22" s="76" t="s">
        <v>111</v>
      </c>
      <c r="AD22" s="25" t="str">
        <f t="shared" si="13"/>
        <v/>
      </c>
      <c r="AE22" s="24"/>
      <c r="AF22" s="20" t="str">
        <f t="shared" si="14"/>
        <v/>
      </c>
      <c r="AG22" s="21"/>
      <c r="AH22" s="75">
        <v>1</v>
      </c>
      <c r="AI22" s="76" t="s">
        <v>111</v>
      </c>
      <c r="AJ22" s="75">
        <v>1</v>
      </c>
      <c r="AK22" s="76" t="s">
        <v>111</v>
      </c>
      <c r="AL22" s="75">
        <v>1</v>
      </c>
      <c r="AM22" s="76" t="s">
        <v>111</v>
      </c>
      <c r="AN22" s="75">
        <v>1</v>
      </c>
      <c r="AO22" s="76" t="s">
        <v>111</v>
      </c>
      <c r="AP22" s="75">
        <v>1</v>
      </c>
      <c r="AQ22" s="76" t="s">
        <v>111</v>
      </c>
      <c r="AR22" s="25" t="str">
        <f t="shared" si="20"/>
        <v/>
      </c>
      <c r="AS22" s="24"/>
      <c r="AT22" s="20" t="str">
        <f t="shared" si="21"/>
        <v/>
      </c>
      <c r="AU22" s="32"/>
      <c r="AV22" s="31"/>
      <c r="AW22" s="32"/>
      <c r="AX22" s="75">
        <v>1</v>
      </c>
      <c r="AY22" s="76" t="s">
        <v>111</v>
      </c>
      <c r="AZ22" s="75">
        <v>1</v>
      </c>
      <c r="BA22" s="76" t="s">
        <v>111</v>
      </c>
      <c r="BB22" s="75">
        <v>1</v>
      </c>
      <c r="BC22" s="76" t="s">
        <v>111</v>
      </c>
      <c r="BD22" s="75">
        <v>1</v>
      </c>
      <c r="BE22" s="76" t="s">
        <v>111</v>
      </c>
      <c r="BF22" s="17"/>
      <c r="BG22" s="5"/>
      <c r="BH22" s="20" t="str">
        <f t="shared" si="27"/>
        <v/>
      </c>
      <c r="BI22" s="21"/>
      <c r="BJ22" s="75">
        <v>1</v>
      </c>
      <c r="BK22" s="76" t="s">
        <v>111</v>
      </c>
      <c r="BL22" s="75">
        <v>1</v>
      </c>
      <c r="BM22" s="76" t="s">
        <v>111</v>
      </c>
      <c r="BN22" s="75">
        <v>1</v>
      </c>
      <c r="BO22" s="76" t="s">
        <v>111</v>
      </c>
      <c r="BP22" s="75">
        <v>1</v>
      </c>
      <c r="BQ22" s="76" t="s">
        <v>111</v>
      </c>
      <c r="BR22" s="75">
        <v>1</v>
      </c>
      <c r="BS22" s="76" t="s">
        <v>111</v>
      </c>
      <c r="BT22" s="25" t="str">
        <f t="shared" si="33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31"/>
      <c r="AA23" s="33"/>
      <c r="AB23" s="25" t="str">
        <f t="shared" si="12"/>
        <v/>
      </c>
      <c r="AC23" s="24"/>
      <c r="AD23" s="25" t="str">
        <f t="shared" si="13"/>
        <v/>
      </c>
      <c r="AE23" s="24"/>
      <c r="AF23" s="20" t="str">
        <f t="shared" si="14"/>
        <v/>
      </c>
      <c r="AG23" s="21"/>
      <c r="AH23" s="25" t="str">
        <f t="shared" si="15"/>
        <v/>
      </c>
      <c r="AI23" s="18"/>
      <c r="AJ23" s="25" t="str">
        <f t="shared" si="16"/>
        <v/>
      </c>
      <c r="AK23" s="18"/>
      <c r="AL23" s="17" t="str">
        <f t="shared" si="17"/>
        <v/>
      </c>
      <c r="AM23" s="18"/>
      <c r="AN23" s="25" t="str">
        <f t="shared" si="18"/>
        <v/>
      </c>
      <c r="AO23" s="24"/>
      <c r="AP23" s="25" t="str">
        <f t="shared" si="19"/>
        <v/>
      </c>
      <c r="AQ23" s="24"/>
      <c r="AR23" s="25" t="str">
        <f t="shared" si="20"/>
        <v/>
      </c>
      <c r="AS23" s="24"/>
      <c r="AT23" s="20" t="str">
        <f t="shared" si="21"/>
        <v/>
      </c>
      <c r="AU23" s="32"/>
      <c r="AV23" s="31"/>
      <c r="AW23" s="33"/>
      <c r="AX23" s="25" t="str">
        <f t="shared" si="22"/>
        <v/>
      </c>
      <c r="AY23" s="18"/>
      <c r="AZ23" s="17" t="str">
        <f t="shared" si="23"/>
        <v/>
      </c>
      <c r="BA23" s="18"/>
      <c r="BB23" s="25" t="str">
        <f t="shared" si="24"/>
        <v/>
      </c>
      <c r="BC23" s="24"/>
      <c r="BD23" s="25" t="str">
        <f t="shared" si="25"/>
        <v/>
      </c>
      <c r="BE23" s="24"/>
      <c r="BF23" s="25" t="str">
        <f t="shared" si="26"/>
        <v/>
      </c>
      <c r="BG23" s="5"/>
      <c r="BH23" s="20" t="str">
        <f t="shared" si="27"/>
        <v/>
      </c>
      <c r="BI23" s="21"/>
      <c r="BJ23" s="25" t="str">
        <f t="shared" si="28"/>
        <v/>
      </c>
      <c r="BK23" s="18"/>
      <c r="BL23" s="25" t="str">
        <f t="shared" si="29"/>
        <v/>
      </c>
      <c r="BM23" s="18"/>
      <c r="BN23" s="17" t="str">
        <f t="shared" si="30"/>
        <v/>
      </c>
      <c r="BO23" s="18"/>
      <c r="BP23" s="25" t="str">
        <f t="shared" si="31"/>
        <v/>
      </c>
      <c r="BQ23" s="24"/>
      <c r="BR23" s="25" t="str">
        <f t="shared" si="32"/>
        <v/>
      </c>
      <c r="BS23" s="24"/>
      <c r="BT23" s="25" t="str">
        <f t="shared" si="33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31"/>
      <c r="AA24" s="33"/>
      <c r="AB24" s="25" t="str">
        <f t="shared" si="12"/>
        <v/>
      </c>
      <c r="AC24" s="24"/>
      <c r="AD24" s="25" t="str">
        <f t="shared" si="13"/>
        <v/>
      </c>
      <c r="AE24" s="24"/>
      <c r="AF24" s="20" t="str">
        <f t="shared" si="14"/>
        <v/>
      </c>
      <c r="AG24" s="21"/>
      <c r="AH24" s="25" t="str">
        <f t="shared" si="15"/>
        <v/>
      </c>
      <c r="AI24" s="18"/>
      <c r="AJ24" s="25" t="str">
        <f t="shared" si="16"/>
        <v/>
      </c>
      <c r="AK24" s="18"/>
      <c r="AL24" s="17" t="str">
        <f t="shared" si="17"/>
        <v/>
      </c>
      <c r="AM24" s="18"/>
      <c r="AN24" s="25" t="str">
        <f t="shared" si="18"/>
        <v/>
      </c>
      <c r="AO24" s="24"/>
      <c r="AP24" s="25" t="str">
        <f t="shared" si="19"/>
        <v/>
      </c>
      <c r="AQ24" s="24"/>
      <c r="AR24" s="25" t="str">
        <f t="shared" si="20"/>
        <v/>
      </c>
      <c r="AS24" s="24"/>
      <c r="AT24" s="20" t="str">
        <f t="shared" si="21"/>
        <v/>
      </c>
      <c r="AU24" s="32"/>
      <c r="AV24" s="31"/>
      <c r="AW24" s="33"/>
      <c r="AX24" s="25" t="str">
        <f t="shared" si="22"/>
        <v/>
      </c>
      <c r="AY24" s="18"/>
      <c r="AZ24" s="17" t="str">
        <f t="shared" si="23"/>
        <v/>
      </c>
      <c r="BA24" s="18"/>
      <c r="BB24" s="25" t="str">
        <f t="shared" si="24"/>
        <v/>
      </c>
      <c r="BC24" s="24"/>
      <c r="BD24" s="25" t="str">
        <f t="shared" si="25"/>
        <v/>
      </c>
      <c r="BE24" s="24"/>
      <c r="BF24" s="25" t="str">
        <f t="shared" si="26"/>
        <v/>
      </c>
      <c r="BG24" s="5"/>
      <c r="BH24" s="20" t="str">
        <f t="shared" si="27"/>
        <v/>
      </c>
      <c r="BI24" s="21"/>
      <c r="BJ24" s="25" t="str">
        <f t="shared" si="28"/>
        <v/>
      </c>
      <c r="BK24" s="18"/>
      <c r="BL24" s="25" t="str">
        <f t="shared" si="29"/>
        <v/>
      </c>
      <c r="BM24" s="18"/>
      <c r="BN24" s="17" t="str">
        <f t="shared" si="30"/>
        <v/>
      </c>
      <c r="BO24" s="18"/>
      <c r="BP24" s="25" t="str">
        <f t="shared" si="31"/>
        <v/>
      </c>
      <c r="BQ24" s="24"/>
      <c r="BR24" s="25" t="str">
        <f t="shared" si="32"/>
        <v/>
      </c>
      <c r="BS24" s="24"/>
      <c r="BT24" s="25" t="str">
        <f t="shared" si="33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31"/>
      <c r="AA25" s="33"/>
      <c r="AB25" s="25" t="str">
        <f t="shared" si="12"/>
        <v/>
      </c>
      <c r="AC25" s="24"/>
      <c r="AD25" s="25" t="str">
        <f t="shared" si="13"/>
        <v/>
      </c>
      <c r="AE25" s="24"/>
      <c r="AF25" s="20" t="str">
        <f t="shared" si="14"/>
        <v/>
      </c>
      <c r="AG25" s="21"/>
      <c r="AH25" s="25" t="str">
        <f t="shared" si="15"/>
        <v/>
      </c>
      <c r="AI25" s="18"/>
      <c r="AJ25" s="25" t="str">
        <f t="shared" si="16"/>
        <v/>
      </c>
      <c r="AK25" s="18"/>
      <c r="AL25" s="17" t="str">
        <f t="shared" si="17"/>
        <v/>
      </c>
      <c r="AM25" s="18"/>
      <c r="AN25" s="25" t="str">
        <f t="shared" si="18"/>
        <v/>
      </c>
      <c r="AO25" s="24"/>
      <c r="AP25" s="25" t="str">
        <f t="shared" si="19"/>
        <v/>
      </c>
      <c r="AQ25" s="24"/>
      <c r="AR25" s="25" t="str">
        <f t="shared" si="20"/>
        <v/>
      </c>
      <c r="AS25" s="24"/>
      <c r="AT25" s="20" t="str">
        <f t="shared" si="21"/>
        <v/>
      </c>
      <c r="AU25" s="32"/>
      <c r="AV25" s="31"/>
      <c r="AW25" s="33"/>
      <c r="AX25" s="25" t="str">
        <f t="shared" si="22"/>
        <v/>
      </c>
      <c r="AY25" s="18"/>
      <c r="AZ25" s="17" t="str">
        <f t="shared" si="23"/>
        <v/>
      </c>
      <c r="BA25" s="18"/>
      <c r="BB25" s="25" t="str">
        <f t="shared" si="24"/>
        <v/>
      </c>
      <c r="BC25" s="24"/>
      <c r="BD25" s="25" t="str">
        <f t="shared" si="25"/>
        <v/>
      </c>
      <c r="BE25" s="24"/>
      <c r="BF25" s="25" t="str">
        <f t="shared" si="26"/>
        <v/>
      </c>
      <c r="BG25" s="5"/>
      <c r="BH25" s="20" t="str">
        <f t="shared" si="27"/>
        <v/>
      </c>
      <c r="BI25" s="21"/>
      <c r="BJ25" s="25" t="str">
        <f t="shared" si="28"/>
        <v/>
      </c>
      <c r="BK25" s="18"/>
      <c r="BL25" s="25" t="str">
        <f t="shared" si="29"/>
        <v/>
      </c>
      <c r="BM25" s="18"/>
      <c r="BN25" s="17" t="str">
        <f t="shared" si="30"/>
        <v/>
      </c>
      <c r="BO25" s="18"/>
      <c r="BP25" s="25" t="str">
        <f t="shared" si="31"/>
        <v/>
      </c>
      <c r="BQ25" s="24"/>
      <c r="BR25" s="25" t="str">
        <f t="shared" si="32"/>
        <v/>
      </c>
      <c r="BS25" s="24"/>
      <c r="BT25" s="25" t="str">
        <f t="shared" si="33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31"/>
      <c r="AA26" s="33"/>
      <c r="AB26" s="25" t="str">
        <f t="shared" si="12"/>
        <v/>
      </c>
      <c r="AC26" s="24"/>
      <c r="AD26" s="25" t="str">
        <f t="shared" si="13"/>
        <v/>
      </c>
      <c r="AE26" s="24"/>
      <c r="AF26" s="20" t="str">
        <f t="shared" si="14"/>
        <v/>
      </c>
      <c r="AG26" s="21"/>
      <c r="AH26" s="25" t="str">
        <f t="shared" si="15"/>
        <v/>
      </c>
      <c r="AI26" s="18"/>
      <c r="AJ26" s="25" t="str">
        <f t="shared" si="16"/>
        <v/>
      </c>
      <c r="AK26" s="18"/>
      <c r="AL26" s="17" t="str">
        <f t="shared" si="17"/>
        <v/>
      </c>
      <c r="AM26" s="18"/>
      <c r="AN26" s="25" t="str">
        <f t="shared" si="18"/>
        <v/>
      </c>
      <c r="AO26" s="24"/>
      <c r="AP26" s="25" t="str">
        <f t="shared" si="19"/>
        <v/>
      </c>
      <c r="AQ26" s="24"/>
      <c r="AR26" s="25" t="str">
        <f t="shared" si="20"/>
        <v/>
      </c>
      <c r="AS26" s="24"/>
      <c r="AT26" s="20" t="str">
        <f t="shared" si="21"/>
        <v/>
      </c>
      <c r="AU26" s="32"/>
      <c r="AV26" s="31"/>
      <c r="AW26" s="33"/>
      <c r="AX26" s="25" t="str">
        <f t="shared" si="22"/>
        <v/>
      </c>
      <c r="AY26" s="18"/>
      <c r="AZ26" s="17" t="str">
        <f t="shared" si="23"/>
        <v/>
      </c>
      <c r="BA26" s="18"/>
      <c r="BB26" s="25" t="str">
        <f t="shared" si="24"/>
        <v/>
      </c>
      <c r="BC26" s="24"/>
      <c r="BD26" s="25" t="str">
        <f t="shared" si="25"/>
        <v/>
      </c>
      <c r="BE26" s="24"/>
      <c r="BF26" s="25" t="str">
        <f t="shared" si="26"/>
        <v/>
      </c>
      <c r="BG26" s="5"/>
      <c r="BH26" s="20" t="str">
        <f t="shared" si="27"/>
        <v/>
      </c>
      <c r="BI26" s="21"/>
      <c r="BJ26" s="25" t="str">
        <f t="shared" si="28"/>
        <v/>
      </c>
      <c r="BK26" s="18"/>
      <c r="BL26" s="25" t="str">
        <f t="shared" si="29"/>
        <v/>
      </c>
      <c r="BM26" s="18"/>
      <c r="BN26" s="17" t="str">
        <f t="shared" si="30"/>
        <v/>
      </c>
      <c r="BO26" s="18"/>
      <c r="BP26" s="25" t="str">
        <f t="shared" si="31"/>
        <v/>
      </c>
      <c r="BQ26" s="24"/>
      <c r="BR26" s="25" t="str">
        <f t="shared" si="32"/>
        <v/>
      </c>
      <c r="BS26" s="24"/>
      <c r="BT26" s="25" t="str">
        <f t="shared" si="33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0</v>
      </c>
      <c r="I27" s="7"/>
      <c r="J27" s="6">
        <f>SUM(J12:J26)</f>
        <v>0</v>
      </c>
      <c r="K27" s="7"/>
      <c r="L27" s="6">
        <f>SUM(L12:L26)</f>
        <v>0</v>
      </c>
      <c r="M27" s="7"/>
      <c r="N27" s="6">
        <f>SUM(N12:N26)</f>
        <v>5</v>
      </c>
      <c r="O27" s="7"/>
      <c r="P27" s="6">
        <f>SUM(P12:P26)</f>
        <v>2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66"/>
      <c r="AA27" s="35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34"/>
      <c r="AW27" s="35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5</v>
      </c>
      <c r="BO27" s="7"/>
      <c r="BP27" s="15">
        <f>SUM(BP12:BP26)</f>
        <v>5</v>
      </c>
      <c r="BQ27" s="7"/>
      <c r="BR27" s="15">
        <f>SUM(BR12:BR26)</f>
        <v>5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97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18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  <c r="BA29" s="8">
        <v>132</v>
      </c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32.25" customHeight="1" x14ac:dyDescent="0.3">
      <c r="A31" s="2"/>
      <c r="B31" s="2"/>
      <c r="C31" s="2"/>
      <c r="E31" s="64" t="s">
        <v>41</v>
      </c>
      <c r="F31" s="65" t="s">
        <v>33</v>
      </c>
      <c r="G31" s="175" t="s">
        <v>97</v>
      </c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90"/>
      <c r="U31" s="90"/>
    </row>
    <row r="32" spans="1:73" s="8" customFormat="1" ht="32.25" customHeight="1" x14ac:dyDescent="0.3">
      <c r="A32" s="2"/>
      <c r="B32" s="2"/>
      <c r="C32" s="2"/>
      <c r="E32" s="176" t="s">
        <v>95</v>
      </c>
      <c r="F32" s="65" t="s">
        <v>34</v>
      </c>
      <c r="G32" s="175" t="s">
        <v>96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90"/>
      <c r="U32" s="90"/>
    </row>
    <row r="33" spans="5:21" ht="32.25" customHeight="1" x14ac:dyDescent="0.3">
      <c r="E33" s="177"/>
      <c r="F33" s="65" t="s">
        <v>36</v>
      </c>
      <c r="G33" s="175" t="s">
        <v>98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90"/>
      <c r="U33" s="90"/>
    </row>
    <row r="34" spans="5:21" ht="32.25" customHeight="1" x14ac:dyDescent="0.3">
      <c r="E34" s="177"/>
      <c r="F34" s="65" t="s">
        <v>37</v>
      </c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90"/>
      <c r="U34" s="90"/>
    </row>
    <row r="35" spans="5:21" ht="32.25" customHeight="1" x14ac:dyDescent="0.3">
      <c r="E35" s="177"/>
      <c r="F35" s="65" t="s">
        <v>38</v>
      </c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90"/>
      <c r="U35" s="90"/>
    </row>
    <row r="36" spans="5:21" ht="32.25" customHeight="1" x14ac:dyDescent="0.3">
      <c r="E36" s="177"/>
      <c r="F36" s="65" t="s">
        <v>39</v>
      </c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90"/>
      <c r="U36" s="90"/>
    </row>
    <row r="37" spans="5:21" ht="32.25" customHeight="1" x14ac:dyDescent="0.3">
      <c r="E37" s="178"/>
      <c r="F37" s="65" t="s">
        <v>40</v>
      </c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32.25" customHeight="1" x14ac:dyDescent="0.3">
      <c r="E40" s="72" t="s">
        <v>42</v>
      </c>
      <c r="F40" s="73"/>
      <c r="G40" s="188" t="s">
        <v>107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9" t="s">
        <v>101</v>
      </c>
      <c r="U40" s="189"/>
    </row>
    <row r="41" spans="5:21" ht="32.25" customHeight="1" x14ac:dyDescent="0.3">
      <c r="E41" s="74"/>
      <c r="F41" s="73"/>
      <c r="G41" s="188" t="s">
        <v>108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9"/>
      <c r="U41" s="189"/>
    </row>
    <row r="42" spans="5:21" ht="32.25" customHeight="1" x14ac:dyDescent="0.3">
      <c r="E42" s="190" t="s">
        <v>106</v>
      </c>
      <c r="F42" s="73"/>
      <c r="G42" s="188" t="s">
        <v>109</v>
      </c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9"/>
      <c r="U42" s="189"/>
    </row>
    <row r="43" spans="5:21" ht="32.25" customHeight="1" x14ac:dyDescent="0.3">
      <c r="E43" s="191"/>
      <c r="F43" s="73"/>
      <c r="G43" s="193" t="s">
        <v>110</v>
      </c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89"/>
      <c r="U43" s="189"/>
    </row>
    <row r="44" spans="5:21" ht="32.25" customHeight="1" x14ac:dyDescent="0.3">
      <c r="E44" s="191"/>
      <c r="F44" s="7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89"/>
      <c r="U44" s="189"/>
    </row>
    <row r="45" spans="5:21" ht="32.25" customHeight="1" x14ac:dyDescent="0.3">
      <c r="E45" s="191"/>
      <c r="F45" s="73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89"/>
      <c r="U45" s="189"/>
    </row>
    <row r="46" spans="5:21" ht="32.25" customHeight="1" x14ac:dyDescent="0.3">
      <c r="E46" s="191"/>
      <c r="F46" s="73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89"/>
      <c r="U46" s="189"/>
    </row>
    <row r="47" spans="5:21" ht="32.25" customHeight="1" x14ac:dyDescent="0.3">
      <c r="E47" s="192"/>
      <c r="F47" s="73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89"/>
      <c r="U47" s="189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3BC08-DFFE-4D62-8C5D-D800FC57F389}">
  <dimension ref="A1:BU57"/>
  <sheetViews>
    <sheetView topLeftCell="O2" zoomScale="50" zoomScaleNormal="50" workbookViewId="0">
      <selection activeCell="BA34" sqref="BA34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45901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>
        <v>1</v>
      </c>
      <c r="G11" s="107"/>
      <c r="H11" s="107">
        <v>2</v>
      </c>
      <c r="I11" s="107"/>
      <c r="J11" s="107">
        <v>3</v>
      </c>
      <c r="K11" s="107"/>
      <c r="L11" s="107">
        <v>4</v>
      </c>
      <c r="M11" s="107"/>
      <c r="N11" s="107">
        <v>5</v>
      </c>
      <c r="O11" s="107"/>
      <c r="P11" s="107">
        <v>6</v>
      </c>
      <c r="Q11" s="107"/>
      <c r="R11" s="107">
        <v>7</v>
      </c>
      <c r="S11" s="107"/>
      <c r="T11" s="107">
        <v>8</v>
      </c>
      <c r="U11" s="107"/>
      <c r="V11" s="107">
        <v>9</v>
      </c>
      <c r="W11" s="107"/>
      <c r="X11" s="107">
        <v>10</v>
      </c>
      <c r="Y11" s="107"/>
      <c r="Z11" s="196">
        <v>11</v>
      </c>
      <c r="AA11" s="196"/>
      <c r="AB11" s="107">
        <v>12</v>
      </c>
      <c r="AC11" s="107"/>
      <c r="AD11" s="107">
        <v>13</v>
      </c>
      <c r="AE11" s="107"/>
      <c r="AF11" s="107">
        <v>14</v>
      </c>
      <c r="AG11" s="107"/>
      <c r="AH11" s="107">
        <v>15</v>
      </c>
      <c r="AI11" s="107"/>
      <c r="AJ11" s="107">
        <v>16</v>
      </c>
      <c r="AK11" s="107"/>
      <c r="AL11" s="107">
        <v>17</v>
      </c>
      <c r="AM11" s="107"/>
      <c r="AN11" s="107">
        <v>18</v>
      </c>
      <c r="AO11" s="107"/>
      <c r="AP11" s="107">
        <v>19</v>
      </c>
      <c r="AQ11" s="107"/>
      <c r="AR11" s="107">
        <v>20</v>
      </c>
      <c r="AS11" s="107"/>
      <c r="AT11" s="107">
        <v>21</v>
      </c>
      <c r="AU11" s="107"/>
      <c r="AV11" s="196">
        <v>22</v>
      </c>
      <c r="AW11" s="196"/>
      <c r="AX11" s="107">
        <v>23</v>
      </c>
      <c r="AY11" s="107"/>
      <c r="AZ11" s="107">
        <v>24</v>
      </c>
      <c r="BA11" s="107"/>
      <c r="BB11" s="107">
        <v>25</v>
      </c>
      <c r="BC11" s="107"/>
      <c r="BD11" s="107">
        <v>26</v>
      </c>
      <c r="BE11" s="107"/>
      <c r="BF11" s="107">
        <v>27</v>
      </c>
      <c r="BG11" s="107"/>
      <c r="BH11" s="107">
        <v>28</v>
      </c>
      <c r="BI11" s="107"/>
      <c r="BJ11" s="107">
        <v>29</v>
      </c>
      <c r="BK11" s="107"/>
      <c r="BL11" s="107">
        <v>30</v>
      </c>
      <c r="BM11" s="107"/>
      <c r="BN11" s="107"/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/>
      <c r="AA12" s="5"/>
      <c r="AB12" s="25" t="str">
        <f t="shared" ref="AB12:AB26" si="12">IF(AC12="","",1)</f>
        <v/>
      </c>
      <c r="AC12" s="24"/>
      <c r="AD12" s="25" t="str">
        <f t="shared" ref="AD12:AD26" si="13">IF(AE12="","",1)</f>
        <v/>
      </c>
      <c r="AE12" s="24"/>
      <c r="AF12" s="20" t="str">
        <f t="shared" ref="AF12:AF26" si="14">IF(AG12="","",1)</f>
        <v/>
      </c>
      <c r="AG12" s="21"/>
      <c r="AH12" s="25" t="str">
        <f t="shared" ref="AH12:AH26" si="15">IF(AI12="","",1)</f>
        <v/>
      </c>
      <c r="AI12" s="24"/>
      <c r="AJ12" s="25" t="str">
        <f t="shared" ref="AJ12:AJ26" si="16">IF(AK12="","",1)</f>
        <v/>
      </c>
      <c r="AK12" s="24"/>
      <c r="AL12" s="17" t="str">
        <f t="shared" ref="AL12:AL26" si="17">IF(AM12="","",1)</f>
        <v/>
      </c>
      <c r="AM12" s="24"/>
      <c r="AN12" s="25" t="str">
        <f t="shared" ref="AN12:AN26" si="18">IF(AO12="","",1)</f>
        <v/>
      </c>
      <c r="AO12" s="24"/>
      <c r="AP12" s="25" t="str">
        <f t="shared" ref="AP12:AP26" si="19">IF(AQ12="","",1)</f>
        <v/>
      </c>
      <c r="AQ12" s="24"/>
      <c r="AR12" s="25" t="str">
        <f t="shared" ref="AR12:AR26" si="20">IF(AS12="","",1)</f>
        <v/>
      </c>
      <c r="AS12" s="24"/>
      <c r="AT12" s="20" t="str">
        <f t="shared" ref="AT12:AT26" si="21">IF(AU12="","",1)</f>
        <v/>
      </c>
      <c r="AU12" s="32"/>
      <c r="AV12" s="17"/>
      <c r="AW12" s="5"/>
      <c r="AX12" s="25" t="str">
        <f t="shared" ref="AX12:AX26" si="22">IF(AY12="","",1)</f>
        <v/>
      </c>
      <c r="AY12" s="24"/>
      <c r="AZ12" s="17" t="str">
        <f t="shared" ref="AZ12:AZ26" si="23">IF(BA12="","",1)</f>
        <v/>
      </c>
      <c r="BA12" s="24"/>
      <c r="BB12" s="25" t="str">
        <f t="shared" ref="BB12:BB26" si="24">IF(BC12="","",1)</f>
        <v/>
      </c>
      <c r="BC12" s="24"/>
      <c r="BD12" s="25" t="str">
        <f t="shared" ref="BD12:BD26" si="25">IF(BE12="","",1)</f>
        <v/>
      </c>
      <c r="BE12" s="24"/>
      <c r="BF12" s="25" t="str">
        <f t="shared" ref="BF12:BF26" si="26">IF(BG12="","",1)</f>
        <v/>
      </c>
      <c r="BG12" s="24"/>
      <c r="BH12" s="20" t="str">
        <f t="shared" ref="BH12:BH26" si="27">IF(BI12="","",1)</f>
        <v/>
      </c>
      <c r="BI12" s="21"/>
      <c r="BJ12" s="25" t="str">
        <f t="shared" ref="BJ12:BJ26" si="28">IF(BK12="","",1)</f>
        <v/>
      </c>
      <c r="BK12" s="24"/>
      <c r="BL12" s="25" t="str">
        <f t="shared" ref="BL12:BL26" si="29">IF(BM12="","",1)</f>
        <v/>
      </c>
      <c r="BM12" s="24"/>
      <c r="BN12" s="17" t="str">
        <f t="shared" ref="BN12:BN26" si="30">IF(BO12="","",1)</f>
        <v/>
      </c>
      <c r="BO12" s="7"/>
      <c r="BP12" s="25" t="str">
        <f t="shared" ref="BP12:BP26" si="31">IF(BQ12="","",1)</f>
        <v/>
      </c>
      <c r="BQ12" s="24"/>
      <c r="BR12" s="25" t="str">
        <f t="shared" ref="BR12:BR26" si="32">IF(BS12="","",1)</f>
        <v/>
      </c>
      <c r="BS12" s="24"/>
      <c r="BT12" s="25" t="str">
        <f t="shared" ref="BT12:BT26" si="33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/>
      <c r="AA13" s="5"/>
      <c r="AB13" s="25" t="str">
        <f t="shared" si="12"/>
        <v/>
      </c>
      <c r="AC13" s="24"/>
      <c r="AD13" s="25" t="str">
        <f t="shared" si="13"/>
        <v/>
      </c>
      <c r="AE13" s="24"/>
      <c r="AF13" s="20" t="str">
        <f t="shared" si="14"/>
        <v/>
      </c>
      <c r="AG13" s="21"/>
      <c r="AH13" s="25" t="str">
        <f t="shared" si="15"/>
        <v/>
      </c>
      <c r="AI13" s="24"/>
      <c r="AJ13" s="25" t="str">
        <f t="shared" si="16"/>
        <v/>
      </c>
      <c r="AK13" s="24"/>
      <c r="AL13" s="17" t="str">
        <f t="shared" si="17"/>
        <v/>
      </c>
      <c r="AM13" s="24"/>
      <c r="AN13" s="25" t="str">
        <f t="shared" si="18"/>
        <v/>
      </c>
      <c r="AO13" s="24"/>
      <c r="AP13" s="25" t="str">
        <f t="shared" si="19"/>
        <v/>
      </c>
      <c r="AQ13" s="24"/>
      <c r="AR13" s="25" t="str">
        <f t="shared" si="20"/>
        <v/>
      </c>
      <c r="AS13" s="24"/>
      <c r="AT13" s="20" t="str">
        <f t="shared" si="21"/>
        <v/>
      </c>
      <c r="AU13" s="32"/>
      <c r="AV13" s="17"/>
      <c r="AW13" s="5"/>
      <c r="AX13" s="25" t="str">
        <f t="shared" si="22"/>
        <v/>
      </c>
      <c r="AY13" s="24"/>
      <c r="AZ13" s="17" t="str">
        <f t="shared" si="23"/>
        <v/>
      </c>
      <c r="BA13" s="24"/>
      <c r="BB13" s="25" t="str">
        <f t="shared" si="24"/>
        <v/>
      </c>
      <c r="BC13" s="24"/>
      <c r="BD13" s="25" t="str">
        <f t="shared" si="25"/>
        <v/>
      </c>
      <c r="BE13" s="24"/>
      <c r="BF13" s="25" t="str">
        <f t="shared" si="26"/>
        <v/>
      </c>
      <c r="BG13" s="24"/>
      <c r="BH13" s="20" t="str">
        <f t="shared" si="27"/>
        <v/>
      </c>
      <c r="BI13" s="21"/>
      <c r="BJ13" s="25" t="str">
        <f t="shared" si="28"/>
        <v/>
      </c>
      <c r="BK13" s="24"/>
      <c r="BL13" s="25" t="str">
        <f t="shared" si="29"/>
        <v/>
      </c>
      <c r="BM13" s="24"/>
      <c r="BN13" s="17" t="str">
        <f t="shared" si="30"/>
        <v/>
      </c>
      <c r="BO13" s="24"/>
      <c r="BP13" s="25" t="str">
        <f t="shared" si="31"/>
        <v/>
      </c>
      <c r="BQ13" s="24"/>
      <c r="BR13" s="25" t="str">
        <f t="shared" si="32"/>
        <v/>
      </c>
      <c r="BS13" s="24"/>
      <c r="BT13" s="25" t="str">
        <f t="shared" si="33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/>
      <c r="AA14" s="5"/>
      <c r="AB14" s="25" t="str">
        <f t="shared" si="12"/>
        <v/>
      </c>
      <c r="AC14" s="24"/>
      <c r="AD14" s="25" t="str">
        <f t="shared" si="13"/>
        <v/>
      </c>
      <c r="AE14" s="24"/>
      <c r="AF14" s="20" t="str">
        <f t="shared" si="14"/>
        <v/>
      </c>
      <c r="AG14" s="21"/>
      <c r="AH14" s="25" t="str">
        <f t="shared" si="15"/>
        <v/>
      </c>
      <c r="AI14" s="24"/>
      <c r="AJ14" s="25" t="str">
        <f t="shared" si="16"/>
        <v/>
      </c>
      <c r="AK14" s="24"/>
      <c r="AL14" s="17" t="str">
        <f t="shared" si="17"/>
        <v/>
      </c>
      <c r="AM14" s="24"/>
      <c r="AN14" s="25" t="str">
        <f t="shared" si="18"/>
        <v/>
      </c>
      <c r="AO14" s="24"/>
      <c r="AP14" s="25" t="str">
        <f t="shared" si="19"/>
        <v/>
      </c>
      <c r="AQ14" s="24"/>
      <c r="AR14" s="25" t="str">
        <f t="shared" si="20"/>
        <v/>
      </c>
      <c r="AS14" s="24"/>
      <c r="AT14" s="20" t="str">
        <f t="shared" si="21"/>
        <v/>
      </c>
      <c r="AU14" s="32"/>
      <c r="AV14" s="17"/>
      <c r="AW14" s="5"/>
      <c r="AX14" s="25" t="str">
        <f t="shared" si="22"/>
        <v/>
      </c>
      <c r="AY14" s="24"/>
      <c r="AZ14" s="17" t="str">
        <f t="shared" si="23"/>
        <v/>
      </c>
      <c r="BA14" s="24"/>
      <c r="BB14" s="25" t="str">
        <f t="shared" si="24"/>
        <v/>
      </c>
      <c r="BC14" s="24"/>
      <c r="BD14" s="25" t="str">
        <f t="shared" si="25"/>
        <v/>
      </c>
      <c r="BE14" s="24"/>
      <c r="BF14" s="25" t="str">
        <f t="shared" si="26"/>
        <v/>
      </c>
      <c r="BG14" s="24"/>
      <c r="BH14" s="20" t="str">
        <f t="shared" si="27"/>
        <v/>
      </c>
      <c r="BI14" s="21"/>
      <c r="BJ14" s="25" t="str">
        <f t="shared" si="28"/>
        <v/>
      </c>
      <c r="BK14" s="24"/>
      <c r="BL14" s="25" t="str">
        <f t="shared" si="29"/>
        <v/>
      </c>
      <c r="BM14" s="24"/>
      <c r="BN14" s="17" t="str">
        <f t="shared" si="30"/>
        <v/>
      </c>
      <c r="BO14" s="24"/>
      <c r="BP14" s="25" t="str">
        <f t="shared" si="31"/>
        <v/>
      </c>
      <c r="BQ14" s="24"/>
      <c r="BR14" s="25" t="str">
        <f t="shared" si="32"/>
        <v/>
      </c>
      <c r="BS14" s="24"/>
      <c r="BT14" s="25" t="str">
        <f t="shared" si="33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/>
      <c r="AA15" s="5"/>
      <c r="AB15" s="25" t="str">
        <f t="shared" si="12"/>
        <v/>
      </c>
      <c r="AC15" s="24"/>
      <c r="AD15" s="25" t="str">
        <f t="shared" si="13"/>
        <v/>
      </c>
      <c r="AE15" s="24"/>
      <c r="AF15" s="20" t="str">
        <f t="shared" si="14"/>
        <v/>
      </c>
      <c r="AG15" s="21"/>
      <c r="AH15" s="25" t="str">
        <f t="shared" si="15"/>
        <v/>
      </c>
      <c r="AI15" s="24"/>
      <c r="AJ15" s="25" t="str">
        <f t="shared" si="16"/>
        <v/>
      </c>
      <c r="AK15" s="24"/>
      <c r="AL15" s="17" t="str">
        <f t="shared" si="17"/>
        <v/>
      </c>
      <c r="AM15" s="24"/>
      <c r="AN15" s="25" t="str">
        <f t="shared" si="18"/>
        <v/>
      </c>
      <c r="AO15" s="24"/>
      <c r="AP15" s="25" t="str">
        <f t="shared" si="19"/>
        <v/>
      </c>
      <c r="AQ15" s="24"/>
      <c r="AR15" s="25" t="str">
        <f t="shared" si="20"/>
        <v/>
      </c>
      <c r="AS15" s="24"/>
      <c r="AT15" s="20" t="str">
        <f t="shared" si="21"/>
        <v/>
      </c>
      <c r="AU15" s="32"/>
      <c r="AV15" s="17"/>
      <c r="AW15" s="5"/>
      <c r="AX15" s="25" t="str">
        <f t="shared" si="22"/>
        <v/>
      </c>
      <c r="AY15" s="24"/>
      <c r="AZ15" s="17" t="str">
        <f t="shared" si="23"/>
        <v/>
      </c>
      <c r="BA15" s="24"/>
      <c r="BB15" s="25" t="str">
        <f t="shared" si="24"/>
        <v/>
      </c>
      <c r="BC15" s="24"/>
      <c r="BD15" s="25" t="str">
        <f t="shared" si="25"/>
        <v/>
      </c>
      <c r="BE15" s="24"/>
      <c r="BF15" s="25" t="str">
        <f t="shared" si="26"/>
        <v/>
      </c>
      <c r="BG15" s="24"/>
      <c r="BH15" s="20" t="str">
        <f t="shared" si="27"/>
        <v/>
      </c>
      <c r="BI15" s="21"/>
      <c r="BJ15" s="25" t="str">
        <f t="shared" si="28"/>
        <v/>
      </c>
      <c r="BK15" s="24"/>
      <c r="BL15" s="25" t="str">
        <f t="shared" si="29"/>
        <v/>
      </c>
      <c r="BM15" s="24"/>
      <c r="BN15" s="17" t="str">
        <f t="shared" si="30"/>
        <v/>
      </c>
      <c r="BO15" s="24"/>
      <c r="BP15" s="25" t="str">
        <f t="shared" si="31"/>
        <v/>
      </c>
      <c r="BQ15" s="24"/>
      <c r="BR15" s="25" t="str">
        <f t="shared" si="32"/>
        <v/>
      </c>
      <c r="BS15" s="24"/>
      <c r="BT15" s="25" t="str">
        <f t="shared" si="33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/>
      <c r="AA16" s="5"/>
      <c r="AB16" s="25" t="str">
        <f t="shared" si="12"/>
        <v/>
      </c>
      <c r="AC16" s="24"/>
      <c r="AD16" s="25" t="str">
        <f t="shared" si="13"/>
        <v/>
      </c>
      <c r="AE16" s="24"/>
      <c r="AF16" s="20" t="str">
        <f t="shared" si="14"/>
        <v/>
      </c>
      <c r="AG16" s="21"/>
      <c r="AH16" s="25" t="str">
        <f t="shared" si="15"/>
        <v/>
      </c>
      <c r="AI16" s="24"/>
      <c r="AJ16" s="25" t="str">
        <f t="shared" si="16"/>
        <v/>
      </c>
      <c r="AK16" s="24"/>
      <c r="AL16" s="17" t="str">
        <f t="shared" si="17"/>
        <v/>
      </c>
      <c r="AM16" s="24"/>
      <c r="AN16" s="25" t="str">
        <f t="shared" si="18"/>
        <v/>
      </c>
      <c r="AO16" s="24"/>
      <c r="AP16" s="25" t="str">
        <f t="shared" si="19"/>
        <v/>
      </c>
      <c r="AQ16" s="24"/>
      <c r="AR16" s="25" t="str">
        <f t="shared" si="20"/>
        <v/>
      </c>
      <c r="AS16" s="24"/>
      <c r="AT16" s="20" t="str">
        <f t="shared" si="21"/>
        <v/>
      </c>
      <c r="AU16" s="32"/>
      <c r="AV16" s="17"/>
      <c r="AW16" s="5"/>
      <c r="AX16" s="25" t="str">
        <f t="shared" si="22"/>
        <v/>
      </c>
      <c r="AY16" s="24"/>
      <c r="AZ16" s="17" t="str">
        <f t="shared" si="23"/>
        <v/>
      </c>
      <c r="BA16" s="24"/>
      <c r="BB16" s="25" t="str">
        <f t="shared" si="24"/>
        <v/>
      </c>
      <c r="BC16" s="24"/>
      <c r="BD16" s="25" t="str">
        <f t="shared" si="25"/>
        <v/>
      </c>
      <c r="BE16" s="24"/>
      <c r="BF16" s="25" t="str">
        <f t="shared" si="26"/>
        <v/>
      </c>
      <c r="BG16" s="24"/>
      <c r="BH16" s="20" t="str">
        <f t="shared" si="27"/>
        <v/>
      </c>
      <c r="BI16" s="21"/>
      <c r="BJ16" s="25" t="str">
        <f t="shared" si="28"/>
        <v/>
      </c>
      <c r="BK16" s="24"/>
      <c r="BL16" s="25" t="str">
        <f t="shared" si="29"/>
        <v/>
      </c>
      <c r="BM16" s="24"/>
      <c r="BN16" s="17" t="str">
        <f t="shared" si="30"/>
        <v/>
      </c>
      <c r="BO16" s="24"/>
      <c r="BP16" s="25" t="str">
        <f t="shared" si="31"/>
        <v/>
      </c>
      <c r="BQ16" s="24"/>
      <c r="BR16" s="25" t="str">
        <f t="shared" si="32"/>
        <v/>
      </c>
      <c r="BS16" s="24"/>
      <c r="BT16" s="25" t="str">
        <f t="shared" si="33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/>
      <c r="AA17" s="5"/>
      <c r="AB17" s="25" t="str">
        <f t="shared" si="12"/>
        <v/>
      </c>
      <c r="AC17" s="24"/>
      <c r="AD17" s="25" t="str">
        <f t="shared" si="13"/>
        <v/>
      </c>
      <c r="AE17" s="24"/>
      <c r="AF17" s="20" t="str">
        <f t="shared" si="14"/>
        <v/>
      </c>
      <c r="AG17" s="21"/>
      <c r="AH17" s="25" t="str">
        <f t="shared" si="15"/>
        <v/>
      </c>
      <c r="AI17" s="24"/>
      <c r="AJ17" s="25" t="str">
        <f t="shared" si="16"/>
        <v/>
      </c>
      <c r="AK17" s="24"/>
      <c r="AL17" s="17" t="str">
        <f t="shared" si="17"/>
        <v/>
      </c>
      <c r="AM17" s="24"/>
      <c r="AN17" s="25" t="str">
        <f t="shared" si="18"/>
        <v/>
      </c>
      <c r="AO17" s="24"/>
      <c r="AP17" s="25" t="str">
        <f t="shared" si="19"/>
        <v/>
      </c>
      <c r="AQ17" s="24"/>
      <c r="AR17" s="25" t="str">
        <f t="shared" si="20"/>
        <v/>
      </c>
      <c r="AS17" s="24"/>
      <c r="AT17" s="20" t="str">
        <f t="shared" si="21"/>
        <v/>
      </c>
      <c r="AU17" s="32"/>
      <c r="AV17" s="17"/>
      <c r="AW17" s="5"/>
      <c r="AX17" s="25" t="str">
        <f t="shared" si="22"/>
        <v/>
      </c>
      <c r="AY17" s="24"/>
      <c r="AZ17" s="17" t="str">
        <f t="shared" si="23"/>
        <v/>
      </c>
      <c r="BA17" s="24"/>
      <c r="BB17" s="25" t="str">
        <f t="shared" si="24"/>
        <v/>
      </c>
      <c r="BC17" s="24"/>
      <c r="BD17" s="25" t="str">
        <f t="shared" si="25"/>
        <v/>
      </c>
      <c r="BE17" s="24"/>
      <c r="BF17" s="25" t="str">
        <f t="shared" si="26"/>
        <v/>
      </c>
      <c r="BG17" s="24"/>
      <c r="BH17" s="20" t="str">
        <f t="shared" si="27"/>
        <v/>
      </c>
      <c r="BI17" s="21"/>
      <c r="BJ17" s="25" t="str">
        <f t="shared" si="28"/>
        <v/>
      </c>
      <c r="BK17" s="24"/>
      <c r="BL17" s="25" t="str">
        <f t="shared" si="29"/>
        <v/>
      </c>
      <c r="BM17" s="24"/>
      <c r="BN17" s="17" t="str">
        <f t="shared" si="30"/>
        <v/>
      </c>
      <c r="BO17" s="24"/>
      <c r="BP17" s="25" t="str">
        <f t="shared" si="31"/>
        <v/>
      </c>
      <c r="BQ17" s="24"/>
      <c r="BR17" s="25" t="str">
        <f t="shared" si="32"/>
        <v/>
      </c>
      <c r="BS17" s="24"/>
      <c r="BT17" s="25" t="str">
        <f t="shared" si="33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36">
        <v>1</v>
      </c>
      <c r="G18" s="37" t="s">
        <v>84</v>
      </c>
      <c r="H18" s="36">
        <v>1</v>
      </c>
      <c r="I18" s="37" t="s">
        <v>84</v>
      </c>
      <c r="J18" s="36">
        <v>1</v>
      </c>
      <c r="K18" s="37" t="s">
        <v>84</v>
      </c>
      <c r="L18" s="36">
        <v>1</v>
      </c>
      <c r="M18" s="37" t="s">
        <v>84</v>
      </c>
      <c r="N18" s="36">
        <v>1</v>
      </c>
      <c r="O18" s="37" t="s">
        <v>84</v>
      </c>
      <c r="P18" s="17"/>
      <c r="Q18" s="5"/>
      <c r="R18" s="20" t="str">
        <f t="shared" si="8"/>
        <v/>
      </c>
      <c r="S18" s="21"/>
      <c r="T18" s="36">
        <v>1</v>
      </c>
      <c r="U18" s="37" t="s">
        <v>84</v>
      </c>
      <c r="V18" s="36">
        <v>1</v>
      </c>
      <c r="W18" s="37" t="s">
        <v>84</v>
      </c>
      <c r="X18" s="36">
        <v>1</v>
      </c>
      <c r="Y18" s="37" t="s">
        <v>84</v>
      </c>
      <c r="Z18" s="36">
        <v>1</v>
      </c>
      <c r="AA18" s="37" t="s">
        <v>84</v>
      </c>
      <c r="AB18" s="36">
        <v>1</v>
      </c>
      <c r="AC18" s="37" t="s">
        <v>84</v>
      </c>
      <c r="AD18" s="25"/>
      <c r="AE18" s="24"/>
      <c r="AF18" s="20" t="str">
        <f t="shared" si="14"/>
        <v/>
      </c>
      <c r="AG18" s="21"/>
      <c r="AH18" s="36">
        <v>1</v>
      </c>
      <c r="AI18" s="37" t="s">
        <v>84</v>
      </c>
      <c r="AJ18" s="36">
        <v>1</v>
      </c>
      <c r="AK18" s="37" t="s">
        <v>84</v>
      </c>
      <c r="AL18" s="36">
        <v>1</v>
      </c>
      <c r="AM18" s="37" t="s">
        <v>84</v>
      </c>
      <c r="AN18" s="36">
        <v>1</v>
      </c>
      <c r="AO18" s="37" t="s">
        <v>84</v>
      </c>
      <c r="AP18" s="36">
        <v>1</v>
      </c>
      <c r="AQ18" s="37" t="s">
        <v>84</v>
      </c>
      <c r="AR18" s="25" t="str">
        <f t="shared" si="20"/>
        <v/>
      </c>
      <c r="AS18" s="24"/>
      <c r="AT18" s="20" t="str">
        <f t="shared" si="21"/>
        <v/>
      </c>
      <c r="AU18" s="32"/>
      <c r="AV18" s="36">
        <v>1</v>
      </c>
      <c r="AW18" s="37" t="s">
        <v>84</v>
      </c>
      <c r="AX18" s="36">
        <v>1</v>
      </c>
      <c r="AY18" s="37" t="s">
        <v>84</v>
      </c>
      <c r="AZ18" s="36">
        <v>1</v>
      </c>
      <c r="BA18" s="37" t="s">
        <v>84</v>
      </c>
      <c r="BB18" s="36">
        <v>1</v>
      </c>
      <c r="BC18" s="37" t="s">
        <v>84</v>
      </c>
      <c r="BD18" s="36">
        <v>1</v>
      </c>
      <c r="BE18" s="37" t="s">
        <v>84</v>
      </c>
      <c r="BF18" s="25" t="str">
        <f t="shared" si="26"/>
        <v/>
      </c>
      <c r="BG18" s="5"/>
      <c r="BH18" s="20" t="str">
        <f t="shared" si="27"/>
        <v/>
      </c>
      <c r="BI18" s="21"/>
      <c r="BJ18" s="36">
        <v>1</v>
      </c>
      <c r="BK18" s="37" t="s">
        <v>84</v>
      </c>
      <c r="BL18" s="36">
        <v>1</v>
      </c>
      <c r="BM18" s="37" t="s">
        <v>84</v>
      </c>
      <c r="BN18" s="17"/>
      <c r="BO18" s="5"/>
      <c r="BP18" s="17"/>
      <c r="BQ18" s="5"/>
      <c r="BR18" s="17"/>
      <c r="BS18" s="5"/>
      <c r="BT18" s="25" t="str">
        <f t="shared" si="33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36">
        <v>1</v>
      </c>
      <c r="G19" s="37" t="s">
        <v>84</v>
      </c>
      <c r="H19" s="36">
        <v>1</v>
      </c>
      <c r="I19" s="37" t="s">
        <v>84</v>
      </c>
      <c r="J19" s="36">
        <v>1</v>
      </c>
      <c r="K19" s="37" t="s">
        <v>84</v>
      </c>
      <c r="L19" s="36">
        <v>1</v>
      </c>
      <c r="M19" s="37" t="s">
        <v>84</v>
      </c>
      <c r="N19" s="36">
        <v>1</v>
      </c>
      <c r="O19" s="37" t="s">
        <v>84</v>
      </c>
      <c r="P19" s="17"/>
      <c r="Q19" s="5"/>
      <c r="R19" s="20" t="str">
        <f t="shared" si="8"/>
        <v/>
      </c>
      <c r="S19" s="21"/>
      <c r="T19" s="36">
        <v>1</v>
      </c>
      <c r="U19" s="37" t="s">
        <v>84</v>
      </c>
      <c r="V19" s="36">
        <v>1</v>
      </c>
      <c r="W19" s="37" t="s">
        <v>84</v>
      </c>
      <c r="X19" s="36">
        <v>1</v>
      </c>
      <c r="Y19" s="37" t="s">
        <v>84</v>
      </c>
      <c r="Z19" s="36">
        <v>1</v>
      </c>
      <c r="AA19" s="37" t="s">
        <v>84</v>
      </c>
      <c r="AB19" s="36">
        <v>1</v>
      </c>
      <c r="AC19" s="37" t="s">
        <v>84</v>
      </c>
      <c r="AD19" s="25"/>
      <c r="AE19" s="24"/>
      <c r="AF19" s="20" t="str">
        <f t="shared" si="14"/>
        <v/>
      </c>
      <c r="AG19" s="21"/>
      <c r="AH19" s="36">
        <v>1</v>
      </c>
      <c r="AI19" s="37" t="s">
        <v>84</v>
      </c>
      <c r="AJ19" s="36">
        <v>1</v>
      </c>
      <c r="AK19" s="37" t="s">
        <v>84</v>
      </c>
      <c r="AL19" s="36">
        <v>1</v>
      </c>
      <c r="AM19" s="37" t="s">
        <v>84</v>
      </c>
      <c r="AN19" s="36">
        <v>1</v>
      </c>
      <c r="AO19" s="37" t="s">
        <v>84</v>
      </c>
      <c r="AP19" s="36">
        <v>1</v>
      </c>
      <c r="AQ19" s="37" t="s">
        <v>84</v>
      </c>
      <c r="AR19" s="25" t="str">
        <f t="shared" si="20"/>
        <v/>
      </c>
      <c r="AS19" s="24"/>
      <c r="AT19" s="20" t="str">
        <f t="shared" si="21"/>
        <v/>
      </c>
      <c r="AU19" s="32"/>
      <c r="AV19" s="36">
        <v>1</v>
      </c>
      <c r="AW19" s="37" t="s">
        <v>84</v>
      </c>
      <c r="AX19" s="36">
        <v>1</v>
      </c>
      <c r="AY19" s="37" t="s">
        <v>84</v>
      </c>
      <c r="AZ19" s="36">
        <v>1</v>
      </c>
      <c r="BA19" s="37" t="s">
        <v>84</v>
      </c>
      <c r="BB19" s="36">
        <v>1</v>
      </c>
      <c r="BC19" s="37" t="s">
        <v>84</v>
      </c>
      <c r="BD19" s="36">
        <v>1</v>
      </c>
      <c r="BE19" s="37" t="s">
        <v>84</v>
      </c>
      <c r="BF19" s="25" t="str">
        <f t="shared" si="26"/>
        <v/>
      </c>
      <c r="BG19" s="5"/>
      <c r="BH19" s="20" t="str">
        <f t="shared" si="27"/>
        <v/>
      </c>
      <c r="BI19" s="21"/>
      <c r="BJ19" s="36">
        <v>1</v>
      </c>
      <c r="BK19" s="37" t="s">
        <v>84</v>
      </c>
      <c r="BL19" s="36">
        <v>1</v>
      </c>
      <c r="BM19" s="37" t="s">
        <v>84</v>
      </c>
      <c r="BN19" s="17"/>
      <c r="BO19" s="5"/>
      <c r="BP19" s="17"/>
      <c r="BQ19" s="5"/>
      <c r="BR19" s="17"/>
      <c r="BS19" s="5"/>
      <c r="BT19" s="25" t="str">
        <f t="shared" si="33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36">
        <v>1</v>
      </c>
      <c r="G20" s="37" t="s">
        <v>84</v>
      </c>
      <c r="H20" s="36">
        <v>1</v>
      </c>
      <c r="I20" s="37" t="s">
        <v>84</v>
      </c>
      <c r="J20" s="36">
        <v>1</v>
      </c>
      <c r="K20" s="37" t="s">
        <v>84</v>
      </c>
      <c r="L20" s="36">
        <v>1</v>
      </c>
      <c r="M20" s="37" t="s">
        <v>84</v>
      </c>
      <c r="N20" s="36">
        <v>1</v>
      </c>
      <c r="O20" s="37" t="s">
        <v>84</v>
      </c>
      <c r="P20" s="17"/>
      <c r="Q20" s="5"/>
      <c r="R20" s="20" t="str">
        <f t="shared" si="8"/>
        <v/>
      </c>
      <c r="S20" s="21"/>
      <c r="T20" s="36">
        <v>1</v>
      </c>
      <c r="U20" s="37" t="s">
        <v>84</v>
      </c>
      <c r="V20" s="36">
        <v>1</v>
      </c>
      <c r="W20" s="37" t="s">
        <v>84</v>
      </c>
      <c r="X20" s="36">
        <v>1</v>
      </c>
      <c r="Y20" s="37" t="s">
        <v>84</v>
      </c>
      <c r="Z20" s="36">
        <v>1</v>
      </c>
      <c r="AA20" s="37" t="s">
        <v>84</v>
      </c>
      <c r="AB20" s="36">
        <v>1</v>
      </c>
      <c r="AC20" s="37" t="s">
        <v>84</v>
      </c>
      <c r="AD20" s="25"/>
      <c r="AE20" s="24"/>
      <c r="AF20" s="20" t="str">
        <f t="shared" si="14"/>
        <v/>
      </c>
      <c r="AG20" s="21"/>
      <c r="AH20" s="36">
        <v>1</v>
      </c>
      <c r="AI20" s="37" t="s">
        <v>84</v>
      </c>
      <c r="AJ20" s="36">
        <v>1</v>
      </c>
      <c r="AK20" s="37" t="s">
        <v>84</v>
      </c>
      <c r="AL20" s="36">
        <v>1</v>
      </c>
      <c r="AM20" s="37" t="s">
        <v>84</v>
      </c>
      <c r="AN20" s="36">
        <v>1</v>
      </c>
      <c r="AO20" s="37" t="s">
        <v>84</v>
      </c>
      <c r="AP20" s="36">
        <v>1</v>
      </c>
      <c r="AQ20" s="37" t="s">
        <v>84</v>
      </c>
      <c r="AR20" s="25" t="str">
        <f t="shared" si="20"/>
        <v/>
      </c>
      <c r="AS20" s="24"/>
      <c r="AT20" s="20" t="str">
        <f t="shared" si="21"/>
        <v/>
      </c>
      <c r="AU20" s="32"/>
      <c r="AV20" s="36">
        <v>1</v>
      </c>
      <c r="AW20" s="37" t="s">
        <v>84</v>
      </c>
      <c r="AX20" s="36">
        <v>1</v>
      </c>
      <c r="AY20" s="37" t="s">
        <v>84</v>
      </c>
      <c r="AZ20" s="36">
        <v>1</v>
      </c>
      <c r="BA20" s="37" t="s">
        <v>84</v>
      </c>
      <c r="BB20" s="36">
        <v>1</v>
      </c>
      <c r="BC20" s="37" t="s">
        <v>84</v>
      </c>
      <c r="BD20" s="36">
        <v>1</v>
      </c>
      <c r="BE20" s="37" t="s">
        <v>84</v>
      </c>
      <c r="BF20" s="17"/>
      <c r="BG20" s="5"/>
      <c r="BH20" s="20" t="str">
        <f t="shared" si="27"/>
        <v/>
      </c>
      <c r="BI20" s="21"/>
      <c r="BJ20" s="36">
        <v>1</v>
      </c>
      <c r="BK20" s="37" t="s">
        <v>84</v>
      </c>
      <c r="BL20" s="36">
        <v>1</v>
      </c>
      <c r="BM20" s="37" t="s">
        <v>84</v>
      </c>
      <c r="BN20" s="17"/>
      <c r="BO20" s="5"/>
      <c r="BP20" s="17"/>
      <c r="BQ20" s="5"/>
      <c r="BR20" s="17"/>
      <c r="BS20" s="5"/>
      <c r="BT20" s="25" t="str">
        <f t="shared" si="33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84">
        <v>1</v>
      </c>
      <c r="G21" s="85" t="s">
        <v>117</v>
      </c>
      <c r="H21" s="84">
        <v>1</v>
      </c>
      <c r="I21" s="85" t="s">
        <v>117</v>
      </c>
      <c r="J21" s="84">
        <v>1</v>
      </c>
      <c r="K21" s="85" t="s">
        <v>117</v>
      </c>
      <c r="L21" s="84">
        <v>1</v>
      </c>
      <c r="M21" s="85" t="s">
        <v>117</v>
      </c>
      <c r="N21" s="84">
        <v>1</v>
      </c>
      <c r="O21" s="85" t="s">
        <v>117</v>
      </c>
      <c r="P21" s="17">
        <v>1</v>
      </c>
      <c r="Q21" s="5"/>
      <c r="R21" s="20" t="str">
        <f t="shared" si="8"/>
        <v/>
      </c>
      <c r="S21" s="21"/>
      <c r="T21" s="84">
        <v>1</v>
      </c>
      <c r="U21" s="85" t="s">
        <v>117</v>
      </c>
      <c r="V21" s="84">
        <v>1</v>
      </c>
      <c r="W21" s="85" t="s">
        <v>117</v>
      </c>
      <c r="X21" s="84">
        <v>1</v>
      </c>
      <c r="Y21" s="85" t="s">
        <v>117</v>
      </c>
      <c r="Z21" s="84">
        <v>1</v>
      </c>
      <c r="AA21" s="85" t="s">
        <v>117</v>
      </c>
      <c r="AB21" s="84">
        <v>1</v>
      </c>
      <c r="AC21" s="85" t="s">
        <v>117</v>
      </c>
      <c r="AD21" s="25" t="str">
        <f t="shared" si="13"/>
        <v/>
      </c>
      <c r="AE21" s="24"/>
      <c r="AF21" s="20" t="str">
        <f t="shared" si="14"/>
        <v/>
      </c>
      <c r="AG21" s="21"/>
      <c r="AH21" s="84">
        <v>1</v>
      </c>
      <c r="AI21" s="85" t="s">
        <v>117</v>
      </c>
      <c r="AJ21" s="84">
        <v>1</v>
      </c>
      <c r="AK21" s="85" t="s">
        <v>117</v>
      </c>
      <c r="AL21" s="84">
        <v>1</v>
      </c>
      <c r="AM21" s="85" t="s">
        <v>117</v>
      </c>
      <c r="AN21" s="84">
        <v>1</v>
      </c>
      <c r="AO21" s="85" t="s">
        <v>117</v>
      </c>
      <c r="AP21" s="84">
        <v>1</v>
      </c>
      <c r="AQ21" s="85" t="s">
        <v>117</v>
      </c>
      <c r="AR21" s="25" t="str">
        <f t="shared" si="20"/>
        <v/>
      </c>
      <c r="AS21" s="24"/>
      <c r="AT21" s="20" t="str">
        <f t="shared" si="21"/>
        <v/>
      </c>
      <c r="AU21" s="32"/>
      <c r="AV21" s="84">
        <v>1</v>
      </c>
      <c r="AW21" s="85" t="s">
        <v>117</v>
      </c>
      <c r="AX21" s="84">
        <v>1</v>
      </c>
      <c r="AY21" s="85" t="s">
        <v>117</v>
      </c>
      <c r="AZ21" s="84">
        <v>1</v>
      </c>
      <c r="BA21" s="85" t="s">
        <v>117</v>
      </c>
      <c r="BB21" s="84">
        <v>1</v>
      </c>
      <c r="BC21" s="85" t="s">
        <v>117</v>
      </c>
      <c r="BD21" s="84">
        <v>1</v>
      </c>
      <c r="BE21" s="85" t="s">
        <v>117</v>
      </c>
      <c r="BF21" s="17"/>
      <c r="BG21" s="5"/>
      <c r="BH21" s="20" t="str">
        <f t="shared" si="27"/>
        <v/>
      </c>
      <c r="BI21" s="21"/>
      <c r="BJ21" s="17">
        <v>1</v>
      </c>
      <c r="BK21" s="5" t="s">
        <v>124</v>
      </c>
      <c r="BL21" s="17">
        <v>1</v>
      </c>
      <c r="BM21" s="5" t="s">
        <v>125</v>
      </c>
      <c r="BN21" s="17"/>
      <c r="BO21" s="5"/>
      <c r="BP21" s="17"/>
      <c r="BQ21" s="5"/>
      <c r="BR21" s="17"/>
      <c r="BS21" s="5"/>
      <c r="BT21" s="25" t="str">
        <f t="shared" si="33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84">
        <v>1</v>
      </c>
      <c r="G22" s="85" t="s">
        <v>117</v>
      </c>
      <c r="H22" s="84">
        <v>1</v>
      </c>
      <c r="I22" s="85" t="s">
        <v>117</v>
      </c>
      <c r="J22" s="84">
        <v>1</v>
      </c>
      <c r="K22" s="85" t="s">
        <v>117</v>
      </c>
      <c r="L22" s="84">
        <v>1</v>
      </c>
      <c r="M22" s="85" t="s">
        <v>117</v>
      </c>
      <c r="N22" s="84">
        <v>1</v>
      </c>
      <c r="O22" s="85" t="s">
        <v>117</v>
      </c>
      <c r="P22" s="17">
        <v>1</v>
      </c>
      <c r="Q22" s="5"/>
      <c r="R22" s="20" t="str">
        <f t="shared" si="8"/>
        <v/>
      </c>
      <c r="S22" s="21"/>
      <c r="T22" s="84">
        <v>1</v>
      </c>
      <c r="U22" s="85" t="s">
        <v>117</v>
      </c>
      <c r="V22" s="84">
        <v>1</v>
      </c>
      <c r="W22" s="85" t="s">
        <v>117</v>
      </c>
      <c r="X22" s="84">
        <v>1</v>
      </c>
      <c r="Y22" s="85" t="s">
        <v>117</v>
      </c>
      <c r="Z22" s="84">
        <v>1</v>
      </c>
      <c r="AA22" s="85" t="s">
        <v>117</v>
      </c>
      <c r="AB22" s="84">
        <v>1</v>
      </c>
      <c r="AC22" s="85" t="s">
        <v>117</v>
      </c>
      <c r="AD22" s="25" t="str">
        <f t="shared" si="13"/>
        <v/>
      </c>
      <c r="AE22" s="24"/>
      <c r="AF22" s="20" t="str">
        <f t="shared" si="14"/>
        <v/>
      </c>
      <c r="AG22" s="21"/>
      <c r="AH22" s="84">
        <v>1</v>
      </c>
      <c r="AI22" s="85" t="s">
        <v>117</v>
      </c>
      <c r="AJ22" s="84">
        <v>1</v>
      </c>
      <c r="AK22" s="85" t="s">
        <v>117</v>
      </c>
      <c r="AL22" s="84">
        <v>1</v>
      </c>
      <c r="AM22" s="85" t="s">
        <v>117</v>
      </c>
      <c r="AN22" s="84">
        <v>1</v>
      </c>
      <c r="AO22" s="85" t="s">
        <v>117</v>
      </c>
      <c r="AP22" s="84">
        <v>1</v>
      </c>
      <c r="AQ22" s="85" t="s">
        <v>117</v>
      </c>
      <c r="AR22" s="25" t="str">
        <f t="shared" si="20"/>
        <v/>
      </c>
      <c r="AS22" s="24"/>
      <c r="AT22" s="20" t="str">
        <f t="shared" si="21"/>
        <v/>
      </c>
      <c r="AU22" s="32"/>
      <c r="AV22" s="84">
        <v>1</v>
      </c>
      <c r="AW22" s="85" t="s">
        <v>117</v>
      </c>
      <c r="AX22" s="84">
        <v>1</v>
      </c>
      <c r="AY22" s="85" t="s">
        <v>117</v>
      </c>
      <c r="AZ22" s="84">
        <v>1</v>
      </c>
      <c r="BA22" s="85" t="s">
        <v>117</v>
      </c>
      <c r="BB22" s="84">
        <v>1</v>
      </c>
      <c r="BC22" s="85" t="s">
        <v>117</v>
      </c>
      <c r="BD22" s="84">
        <v>1</v>
      </c>
      <c r="BE22" s="85" t="s">
        <v>117</v>
      </c>
      <c r="BF22" s="17"/>
      <c r="BG22" s="5"/>
      <c r="BH22" s="20" t="str">
        <f t="shared" si="27"/>
        <v/>
      </c>
      <c r="BI22" s="21"/>
      <c r="BJ22" s="17">
        <v>1</v>
      </c>
      <c r="BK22" s="5" t="s">
        <v>125</v>
      </c>
      <c r="BL22" s="17">
        <v>1</v>
      </c>
      <c r="BM22" s="5" t="s">
        <v>125</v>
      </c>
      <c r="BN22" s="17"/>
      <c r="BO22" s="5"/>
      <c r="BP22" s="17"/>
      <c r="BQ22" s="5"/>
      <c r="BR22" s="17"/>
      <c r="BS22" s="5"/>
      <c r="BT22" s="25" t="str">
        <f t="shared" si="33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/>
      <c r="AA23" s="77"/>
      <c r="AB23" s="25" t="str">
        <f t="shared" si="12"/>
        <v/>
      </c>
      <c r="AC23" s="24"/>
      <c r="AD23" s="25" t="str">
        <f t="shared" si="13"/>
        <v/>
      </c>
      <c r="AE23" s="24"/>
      <c r="AF23" s="20" t="str">
        <f t="shared" si="14"/>
        <v/>
      </c>
      <c r="AG23" s="21"/>
      <c r="AH23" s="25" t="str">
        <f t="shared" si="15"/>
        <v/>
      </c>
      <c r="AI23" s="18"/>
      <c r="AJ23" s="25" t="str">
        <f t="shared" si="16"/>
        <v/>
      </c>
      <c r="AK23" s="18"/>
      <c r="AL23" s="17" t="str">
        <f t="shared" si="17"/>
        <v/>
      </c>
      <c r="AM23" s="18"/>
      <c r="AN23" s="25" t="str">
        <f t="shared" si="18"/>
        <v/>
      </c>
      <c r="AO23" s="24"/>
      <c r="AP23" s="25" t="str">
        <f t="shared" si="19"/>
        <v/>
      </c>
      <c r="AQ23" s="24"/>
      <c r="AR23" s="25" t="str">
        <f t="shared" si="20"/>
        <v/>
      </c>
      <c r="AS23" s="24"/>
      <c r="AT23" s="20" t="str">
        <f t="shared" si="21"/>
        <v/>
      </c>
      <c r="AU23" s="32"/>
      <c r="AV23" s="17"/>
      <c r="AW23" s="77"/>
      <c r="AX23" s="25" t="str">
        <f t="shared" si="22"/>
        <v/>
      </c>
      <c r="AY23" s="18"/>
      <c r="AZ23" s="17" t="str">
        <f t="shared" si="23"/>
        <v/>
      </c>
      <c r="BA23" s="18"/>
      <c r="BB23" s="25" t="str">
        <f t="shared" si="24"/>
        <v/>
      </c>
      <c r="BC23" s="24"/>
      <c r="BD23" s="25" t="str">
        <f t="shared" si="25"/>
        <v/>
      </c>
      <c r="BE23" s="24"/>
      <c r="BF23" s="25" t="str">
        <f t="shared" si="26"/>
        <v/>
      </c>
      <c r="BG23" s="5"/>
      <c r="BH23" s="20" t="str">
        <f t="shared" si="27"/>
        <v/>
      </c>
      <c r="BI23" s="21"/>
      <c r="BJ23" s="25" t="str">
        <f t="shared" si="28"/>
        <v/>
      </c>
      <c r="BK23" s="18"/>
      <c r="BL23" s="25" t="str">
        <f t="shared" si="29"/>
        <v/>
      </c>
      <c r="BM23" s="18"/>
      <c r="BN23" s="17" t="str">
        <f t="shared" si="30"/>
        <v/>
      </c>
      <c r="BO23" s="18"/>
      <c r="BP23" s="25" t="str">
        <f t="shared" si="31"/>
        <v/>
      </c>
      <c r="BQ23" s="24"/>
      <c r="BR23" s="25" t="str">
        <f t="shared" si="32"/>
        <v/>
      </c>
      <c r="BS23" s="24"/>
      <c r="BT23" s="25" t="str">
        <f t="shared" si="33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/>
      <c r="AA24" s="77"/>
      <c r="AB24" s="25" t="str">
        <f t="shared" si="12"/>
        <v/>
      </c>
      <c r="AC24" s="24"/>
      <c r="AD24" s="25" t="str">
        <f t="shared" si="13"/>
        <v/>
      </c>
      <c r="AE24" s="24"/>
      <c r="AF24" s="20" t="str">
        <f t="shared" si="14"/>
        <v/>
      </c>
      <c r="AG24" s="21"/>
      <c r="AH24" s="25" t="str">
        <f t="shared" si="15"/>
        <v/>
      </c>
      <c r="AI24" s="18"/>
      <c r="AJ24" s="25" t="str">
        <f t="shared" si="16"/>
        <v/>
      </c>
      <c r="AK24" s="18"/>
      <c r="AL24" s="17" t="str">
        <f t="shared" si="17"/>
        <v/>
      </c>
      <c r="AM24" s="18"/>
      <c r="AN24" s="25" t="str">
        <f t="shared" si="18"/>
        <v/>
      </c>
      <c r="AO24" s="24"/>
      <c r="AP24" s="25" t="str">
        <f t="shared" si="19"/>
        <v/>
      </c>
      <c r="AQ24" s="24"/>
      <c r="AR24" s="25" t="str">
        <f t="shared" si="20"/>
        <v/>
      </c>
      <c r="AS24" s="24"/>
      <c r="AT24" s="20" t="str">
        <f t="shared" si="21"/>
        <v/>
      </c>
      <c r="AU24" s="32"/>
      <c r="AV24" s="17"/>
      <c r="AW24" s="77"/>
      <c r="AX24" s="25" t="str">
        <f t="shared" si="22"/>
        <v/>
      </c>
      <c r="AY24" s="18"/>
      <c r="AZ24" s="17" t="str">
        <f t="shared" si="23"/>
        <v/>
      </c>
      <c r="BA24" s="18"/>
      <c r="BB24" s="25" t="str">
        <f t="shared" si="24"/>
        <v/>
      </c>
      <c r="BC24" s="24"/>
      <c r="BD24" s="25" t="str">
        <f t="shared" si="25"/>
        <v/>
      </c>
      <c r="BE24" s="24"/>
      <c r="BF24" s="25" t="str">
        <f t="shared" si="26"/>
        <v/>
      </c>
      <c r="BG24" s="5"/>
      <c r="BH24" s="20" t="str">
        <f t="shared" si="27"/>
        <v/>
      </c>
      <c r="BI24" s="21"/>
      <c r="BJ24" s="25" t="str">
        <f t="shared" si="28"/>
        <v/>
      </c>
      <c r="BK24" s="18"/>
      <c r="BL24" s="25" t="str">
        <f t="shared" si="29"/>
        <v/>
      </c>
      <c r="BM24" s="18"/>
      <c r="BN24" s="17" t="str">
        <f t="shared" si="30"/>
        <v/>
      </c>
      <c r="BO24" s="18"/>
      <c r="BP24" s="25" t="str">
        <f t="shared" si="31"/>
        <v/>
      </c>
      <c r="BQ24" s="24"/>
      <c r="BR24" s="25" t="str">
        <f t="shared" si="32"/>
        <v/>
      </c>
      <c r="BS24" s="24"/>
      <c r="BT24" s="25" t="str">
        <f t="shared" si="33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/>
      <c r="AA25" s="77"/>
      <c r="AB25" s="25" t="str">
        <f t="shared" si="12"/>
        <v/>
      </c>
      <c r="AC25" s="24"/>
      <c r="AD25" s="25" t="str">
        <f t="shared" si="13"/>
        <v/>
      </c>
      <c r="AE25" s="24"/>
      <c r="AF25" s="20" t="str">
        <f t="shared" si="14"/>
        <v/>
      </c>
      <c r="AG25" s="21"/>
      <c r="AH25" s="25" t="str">
        <f t="shared" si="15"/>
        <v/>
      </c>
      <c r="AI25" s="18"/>
      <c r="AJ25" s="25" t="str">
        <f t="shared" si="16"/>
        <v/>
      </c>
      <c r="AK25" s="18"/>
      <c r="AL25" s="17" t="str">
        <f t="shared" si="17"/>
        <v/>
      </c>
      <c r="AM25" s="18"/>
      <c r="AN25" s="25" t="str">
        <f t="shared" si="18"/>
        <v/>
      </c>
      <c r="AO25" s="24"/>
      <c r="AP25" s="25" t="str">
        <f t="shared" si="19"/>
        <v/>
      </c>
      <c r="AQ25" s="24"/>
      <c r="AR25" s="25" t="str">
        <f t="shared" si="20"/>
        <v/>
      </c>
      <c r="AS25" s="24"/>
      <c r="AT25" s="20" t="str">
        <f t="shared" si="21"/>
        <v/>
      </c>
      <c r="AU25" s="32"/>
      <c r="AV25" s="17"/>
      <c r="AW25" s="77"/>
      <c r="AX25" s="25" t="str">
        <f t="shared" si="22"/>
        <v/>
      </c>
      <c r="AY25" s="18"/>
      <c r="AZ25" s="17" t="str">
        <f t="shared" si="23"/>
        <v/>
      </c>
      <c r="BA25" s="18"/>
      <c r="BB25" s="25" t="str">
        <f t="shared" si="24"/>
        <v/>
      </c>
      <c r="BC25" s="24"/>
      <c r="BD25" s="25" t="str">
        <f t="shared" si="25"/>
        <v/>
      </c>
      <c r="BE25" s="24"/>
      <c r="BF25" s="25" t="str">
        <f t="shared" si="26"/>
        <v/>
      </c>
      <c r="BG25" s="5"/>
      <c r="BH25" s="20" t="str">
        <f t="shared" si="27"/>
        <v/>
      </c>
      <c r="BI25" s="21"/>
      <c r="BJ25" s="25" t="str">
        <f t="shared" si="28"/>
        <v/>
      </c>
      <c r="BK25" s="18"/>
      <c r="BL25" s="25" t="str">
        <f t="shared" si="29"/>
        <v/>
      </c>
      <c r="BM25" s="18"/>
      <c r="BN25" s="17" t="str">
        <f t="shared" si="30"/>
        <v/>
      </c>
      <c r="BO25" s="18"/>
      <c r="BP25" s="25" t="str">
        <f t="shared" si="31"/>
        <v/>
      </c>
      <c r="BQ25" s="24"/>
      <c r="BR25" s="25" t="str">
        <f t="shared" si="32"/>
        <v/>
      </c>
      <c r="BS25" s="24"/>
      <c r="BT25" s="25" t="str">
        <f t="shared" si="33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/>
      <c r="AA26" s="77"/>
      <c r="AB26" s="25" t="str">
        <f t="shared" si="12"/>
        <v/>
      </c>
      <c r="AC26" s="24"/>
      <c r="AD26" s="25" t="str">
        <f t="shared" si="13"/>
        <v/>
      </c>
      <c r="AE26" s="24"/>
      <c r="AF26" s="20" t="str">
        <f t="shared" si="14"/>
        <v/>
      </c>
      <c r="AG26" s="21"/>
      <c r="AH26" s="25" t="str">
        <f t="shared" si="15"/>
        <v/>
      </c>
      <c r="AI26" s="18"/>
      <c r="AJ26" s="25" t="str">
        <f t="shared" si="16"/>
        <v/>
      </c>
      <c r="AK26" s="18"/>
      <c r="AL26" s="17" t="str">
        <f t="shared" si="17"/>
        <v/>
      </c>
      <c r="AM26" s="18"/>
      <c r="AN26" s="25" t="str">
        <f t="shared" si="18"/>
        <v/>
      </c>
      <c r="AO26" s="24"/>
      <c r="AP26" s="25" t="str">
        <f t="shared" si="19"/>
        <v/>
      </c>
      <c r="AQ26" s="24"/>
      <c r="AR26" s="25" t="str">
        <f t="shared" si="20"/>
        <v/>
      </c>
      <c r="AS26" s="24"/>
      <c r="AT26" s="20" t="str">
        <f t="shared" si="21"/>
        <v/>
      </c>
      <c r="AU26" s="32"/>
      <c r="AV26" s="17"/>
      <c r="AW26" s="77"/>
      <c r="AX26" s="25" t="str">
        <f t="shared" si="22"/>
        <v/>
      </c>
      <c r="AY26" s="18"/>
      <c r="AZ26" s="17" t="str">
        <f t="shared" si="23"/>
        <v/>
      </c>
      <c r="BA26" s="18"/>
      <c r="BB26" s="25" t="str">
        <f t="shared" si="24"/>
        <v/>
      </c>
      <c r="BC26" s="24"/>
      <c r="BD26" s="25" t="str">
        <f t="shared" si="25"/>
        <v/>
      </c>
      <c r="BE26" s="24"/>
      <c r="BF26" s="25" t="str">
        <f t="shared" si="26"/>
        <v/>
      </c>
      <c r="BG26" s="5"/>
      <c r="BH26" s="20" t="str">
        <f t="shared" si="27"/>
        <v/>
      </c>
      <c r="BI26" s="21"/>
      <c r="BJ26" s="25" t="str">
        <f t="shared" si="28"/>
        <v/>
      </c>
      <c r="BK26" s="18"/>
      <c r="BL26" s="25" t="str">
        <f t="shared" si="29"/>
        <v/>
      </c>
      <c r="BM26" s="18"/>
      <c r="BN26" s="17" t="str">
        <f t="shared" si="30"/>
        <v/>
      </c>
      <c r="BO26" s="18"/>
      <c r="BP26" s="25" t="str">
        <f t="shared" si="31"/>
        <v/>
      </c>
      <c r="BQ26" s="24"/>
      <c r="BR26" s="25" t="str">
        <f t="shared" si="32"/>
        <v/>
      </c>
      <c r="BS26" s="24"/>
      <c r="BT26" s="25" t="str">
        <f t="shared" si="33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5</v>
      </c>
      <c r="G27" s="7"/>
      <c r="H27" s="6">
        <f>SUM(H12:H26)</f>
        <v>5</v>
      </c>
      <c r="I27" s="7"/>
      <c r="J27" s="6">
        <f>SUM(J12:J26)</f>
        <v>5</v>
      </c>
      <c r="K27" s="7"/>
      <c r="L27" s="6">
        <f>SUM(L12:L26)</f>
        <v>5</v>
      </c>
      <c r="M27" s="7"/>
      <c r="N27" s="6">
        <f>SUM(N12:N26)</f>
        <v>5</v>
      </c>
      <c r="O27" s="7"/>
      <c r="P27" s="6">
        <f>SUM(P12:P26)</f>
        <v>2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78"/>
      <c r="AA27" s="79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5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80"/>
      <c r="AW27" s="79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102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18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  <c r="BA29" s="8">
        <v>132</v>
      </c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  <c r="BA30" s="8">
        <v>198</v>
      </c>
    </row>
    <row r="31" spans="1:73" s="8" customFormat="1" ht="32.25" customHeight="1" x14ac:dyDescent="0.3">
      <c r="A31" s="2"/>
      <c r="B31" s="2"/>
      <c r="C31" s="2"/>
      <c r="E31" s="64" t="s">
        <v>41</v>
      </c>
      <c r="F31" s="65" t="s">
        <v>33</v>
      </c>
      <c r="G31" s="175" t="s">
        <v>97</v>
      </c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90"/>
      <c r="U31" s="90"/>
    </row>
    <row r="32" spans="1:73" s="8" customFormat="1" ht="32.25" customHeight="1" x14ac:dyDescent="0.3">
      <c r="A32" s="2"/>
      <c r="B32" s="2"/>
      <c r="C32" s="2"/>
      <c r="E32" s="176" t="s">
        <v>95</v>
      </c>
      <c r="F32" s="65" t="s">
        <v>34</v>
      </c>
      <c r="G32" s="175" t="s">
        <v>96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90"/>
      <c r="U32" s="90"/>
    </row>
    <row r="33" spans="5:21" ht="32.25" customHeight="1" x14ac:dyDescent="0.3">
      <c r="E33" s="177"/>
      <c r="F33" s="65" t="s">
        <v>36</v>
      </c>
      <c r="G33" s="175" t="s">
        <v>98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90"/>
      <c r="U33" s="90"/>
    </row>
    <row r="34" spans="5:21" ht="32.25" customHeight="1" x14ac:dyDescent="0.3">
      <c r="E34" s="177"/>
      <c r="F34" s="65" t="s">
        <v>37</v>
      </c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90"/>
      <c r="U34" s="90"/>
    </row>
    <row r="35" spans="5:21" ht="32.25" customHeight="1" x14ac:dyDescent="0.3">
      <c r="E35" s="177"/>
      <c r="F35" s="65" t="s">
        <v>38</v>
      </c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90"/>
      <c r="U35" s="90"/>
    </row>
    <row r="36" spans="5:21" ht="32.25" customHeight="1" x14ac:dyDescent="0.3">
      <c r="E36" s="177"/>
      <c r="F36" s="65" t="s">
        <v>39</v>
      </c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90"/>
      <c r="U36" s="90"/>
    </row>
    <row r="37" spans="5:21" ht="32.25" customHeight="1" x14ac:dyDescent="0.3">
      <c r="E37" s="178"/>
      <c r="F37" s="65" t="s">
        <v>40</v>
      </c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57.75" customHeight="1" x14ac:dyDescent="0.3">
      <c r="E40" s="81" t="s">
        <v>42</v>
      </c>
      <c r="F40" s="82"/>
      <c r="G40" s="197" t="s">
        <v>113</v>
      </c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8" t="s">
        <v>101</v>
      </c>
      <c r="U40" s="198"/>
    </row>
    <row r="41" spans="5:21" ht="47.25" customHeight="1" x14ac:dyDescent="0.3">
      <c r="E41" s="83"/>
      <c r="F41" s="82"/>
      <c r="G41" s="197" t="s">
        <v>114</v>
      </c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8"/>
      <c r="U41" s="198"/>
    </row>
    <row r="42" spans="5:21" ht="32.25" customHeight="1" x14ac:dyDescent="0.3">
      <c r="E42" s="199" t="s">
        <v>112</v>
      </c>
      <c r="F42" s="82"/>
      <c r="G42" s="197" t="s">
        <v>115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8"/>
      <c r="U42" s="198"/>
    </row>
    <row r="43" spans="5:21" ht="32.25" customHeight="1" x14ac:dyDescent="0.3">
      <c r="E43" s="200"/>
      <c r="F43" s="82"/>
      <c r="G43" s="202" t="s">
        <v>116</v>
      </c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198"/>
      <c r="U43" s="198"/>
    </row>
    <row r="44" spans="5:21" ht="32.25" customHeight="1" x14ac:dyDescent="0.3">
      <c r="E44" s="200"/>
      <c r="F44" s="8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198"/>
      <c r="U44" s="198"/>
    </row>
    <row r="45" spans="5:21" ht="32.25" customHeight="1" x14ac:dyDescent="0.3">
      <c r="E45" s="200"/>
      <c r="F45" s="8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198"/>
      <c r="U45" s="198"/>
    </row>
    <row r="46" spans="5:21" ht="32.25" customHeight="1" x14ac:dyDescent="0.3">
      <c r="E46" s="200"/>
      <c r="F46" s="82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198"/>
      <c r="U46" s="198"/>
    </row>
    <row r="47" spans="5:21" ht="32.25" customHeight="1" x14ac:dyDescent="0.3">
      <c r="E47" s="201"/>
      <c r="F47" s="82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198"/>
      <c r="U47" s="198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>
        <v>384</v>
      </c>
      <c r="F49" s="98">
        <v>5</v>
      </c>
      <c r="G49" s="99"/>
      <c r="H49" s="100">
        <f>IFERROR((E49*0.8)/F49,"")</f>
        <v>61.440000000000012</v>
      </c>
      <c r="I49" s="100"/>
      <c r="J49" s="101">
        <f>IFERROR((E49*0.2)/F49,"")</f>
        <v>15.360000000000003</v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ht="57" customHeight="1" x14ac:dyDescent="0.3">
      <c r="E50" s="19"/>
      <c r="F50" s="12"/>
      <c r="G50" s="106" t="s">
        <v>119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 t="s">
        <v>101</v>
      </c>
      <c r="U50" s="90"/>
    </row>
    <row r="51" spans="5:21" ht="27" customHeight="1" x14ac:dyDescent="0.3">
      <c r="E51" s="13"/>
      <c r="F51" s="14"/>
      <c r="G51" s="96" t="s">
        <v>120</v>
      </c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 t="s">
        <v>118</v>
      </c>
      <c r="F52" s="14"/>
      <c r="G52" s="96" t="s">
        <v>121</v>
      </c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48" customHeight="1" x14ac:dyDescent="0.3">
      <c r="E53" s="93"/>
      <c r="F53" s="14"/>
      <c r="G53" s="137" t="s">
        <v>122</v>
      </c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48" customHeight="1" x14ac:dyDescent="0.3">
      <c r="E54" s="93"/>
      <c r="F54" s="14"/>
      <c r="G54" s="137" t="s">
        <v>123</v>
      </c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ht="60" customHeight="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3FB5-C83A-4C6E-9639-12F9C8F77172}">
  <dimension ref="A1:BU57"/>
  <sheetViews>
    <sheetView topLeftCell="U2" zoomScale="50" zoomScaleNormal="64" workbookViewId="0">
      <selection activeCell="BK22" sqref="BK22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70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71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56</v>
      </c>
      <c r="C5" s="116"/>
      <c r="D5" s="116"/>
      <c r="E5" s="116"/>
      <c r="F5" s="116"/>
      <c r="G5" s="116"/>
      <c r="H5" s="116" t="s">
        <v>77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57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45931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/>
      <c r="G11" s="107"/>
      <c r="H11" s="107"/>
      <c r="I11" s="107"/>
      <c r="J11" s="107">
        <v>1</v>
      </c>
      <c r="K11" s="107"/>
      <c r="L11" s="107">
        <v>2</v>
      </c>
      <c r="M11" s="107"/>
      <c r="N11" s="107">
        <v>3</v>
      </c>
      <c r="O11" s="107"/>
      <c r="P11" s="107">
        <v>4</v>
      </c>
      <c r="Q11" s="107"/>
      <c r="R11" s="107">
        <v>5</v>
      </c>
      <c r="S11" s="107"/>
      <c r="T11" s="107">
        <v>6</v>
      </c>
      <c r="U11" s="107"/>
      <c r="V11" s="107">
        <v>7</v>
      </c>
      <c r="W11" s="107"/>
      <c r="X11" s="107">
        <v>8</v>
      </c>
      <c r="Y11" s="107"/>
      <c r="Z11" s="196">
        <v>9</v>
      </c>
      <c r="AA11" s="196"/>
      <c r="AB11" s="107">
        <v>10</v>
      </c>
      <c r="AC11" s="107"/>
      <c r="AD11" s="107">
        <v>11</v>
      </c>
      <c r="AE11" s="107"/>
      <c r="AF11" s="107">
        <v>12</v>
      </c>
      <c r="AG11" s="107"/>
      <c r="AH11" s="107">
        <v>13</v>
      </c>
      <c r="AI11" s="107"/>
      <c r="AJ11" s="107">
        <v>14</v>
      </c>
      <c r="AK11" s="107"/>
      <c r="AL11" s="107">
        <v>15</v>
      </c>
      <c r="AM11" s="107"/>
      <c r="AN11" s="107">
        <v>16</v>
      </c>
      <c r="AO11" s="107"/>
      <c r="AP11" s="107">
        <v>17</v>
      </c>
      <c r="AQ11" s="107"/>
      <c r="AR11" s="107">
        <v>18</v>
      </c>
      <c r="AS11" s="107"/>
      <c r="AT11" s="107">
        <v>19</v>
      </c>
      <c r="AU11" s="107"/>
      <c r="AV11" s="196">
        <v>20</v>
      </c>
      <c r="AW11" s="196"/>
      <c r="AX11" s="107">
        <v>21</v>
      </c>
      <c r="AY11" s="107"/>
      <c r="AZ11" s="107">
        <v>22</v>
      </c>
      <c r="BA11" s="107"/>
      <c r="BB11" s="107">
        <v>23</v>
      </c>
      <c r="BC11" s="107"/>
      <c r="BD11" s="107">
        <v>24</v>
      </c>
      <c r="BE11" s="107"/>
      <c r="BF11" s="107">
        <v>25</v>
      </c>
      <c r="BG11" s="107"/>
      <c r="BH11" s="107">
        <v>26</v>
      </c>
      <c r="BI11" s="107"/>
      <c r="BJ11" s="107">
        <v>27</v>
      </c>
      <c r="BK11" s="107"/>
      <c r="BL11" s="107">
        <v>28</v>
      </c>
      <c r="BM11" s="107"/>
      <c r="BN11" s="107">
        <v>29</v>
      </c>
      <c r="BO11" s="107"/>
      <c r="BP11" s="107">
        <v>30</v>
      </c>
      <c r="BQ11" s="107"/>
      <c r="BR11" s="107">
        <v>31</v>
      </c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 t="str">
        <f t="shared" ref="F12:F26" si="2">IF(G12="","",1)</f>
        <v/>
      </c>
      <c r="G12" s="24"/>
      <c r="H12" s="17" t="str">
        <f t="shared" ref="H12:H26" si="3">IF(I12="","",1)</f>
        <v/>
      </c>
      <c r="I12" s="24"/>
      <c r="J12" s="17" t="str">
        <f t="shared" ref="J12:J26" si="4">IF(K12="","",1)</f>
        <v/>
      </c>
      <c r="K12" s="24"/>
      <c r="L12" s="17" t="str">
        <f t="shared" ref="L12:L26" si="5">IF(M12="","",1)</f>
        <v/>
      </c>
      <c r="M12" s="24"/>
      <c r="N12" s="17" t="str">
        <f t="shared" ref="N12:N26" si="6">IF(O12="","",1)</f>
        <v/>
      </c>
      <c r="O12" s="24"/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 t="str">
        <f t="shared" ref="T12:T26" si="9">IF(U12="","",1)</f>
        <v/>
      </c>
      <c r="U12" s="24"/>
      <c r="V12" s="17" t="str">
        <f t="shared" ref="V12:V26" si="10">IF(W12="","",1)</f>
        <v/>
      </c>
      <c r="W12" s="24"/>
      <c r="X12" s="25" t="str">
        <f t="shared" ref="X12:X26" si="11">IF(Y12="","",1)</f>
        <v/>
      </c>
      <c r="Y12" s="24"/>
      <c r="Z12" s="17"/>
      <c r="AA12" s="5"/>
      <c r="AB12" s="25" t="str">
        <f t="shared" ref="AB12:AB26" si="12">IF(AC12="","",1)</f>
        <v/>
      </c>
      <c r="AC12" s="24"/>
      <c r="AD12" s="25" t="str">
        <f t="shared" ref="AD12:AD26" si="13">IF(AE12="","",1)</f>
        <v/>
      </c>
      <c r="AE12" s="24"/>
      <c r="AF12" s="20" t="str">
        <f t="shared" ref="AF12:AF26" si="14">IF(AG12="","",1)</f>
        <v/>
      </c>
      <c r="AG12" s="21"/>
      <c r="AH12" s="25" t="str">
        <f t="shared" ref="AH12:AH26" si="15">IF(AI12="","",1)</f>
        <v/>
      </c>
      <c r="AI12" s="32"/>
      <c r="AJ12" s="25" t="str">
        <f t="shared" ref="AJ12:AJ26" si="16">IF(AK12="","",1)</f>
        <v/>
      </c>
      <c r="AK12" s="24"/>
      <c r="AL12" s="17" t="str">
        <f t="shared" ref="AL12:AL26" si="17">IF(AM12="","",1)</f>
        <v/>
      </c>
      <c r="AM12" s="24"/>
      <c r="AN12" s="25" t="str">
        <f t="shared" ref="AN12:AN26" si="18">IF(AO12="","",1)</f>
        <v/>
      </c>
      <c r="AO12" s="24"/>
      <c r="AP12" s="25" t="str">
        <f t="shared" ref="AP12:AP26" si="19">IF(AQ12="","",1)</f>
        <v/>
      </c>
      <c r="AQ12" s="24"/>
      <c r="AR12" s="25" t="str">
        <f t="shared" ref="AR12:AR26" si="20">IF(AS12="","",1)</f>
        <v/>
      </c>
      <c r="AS12" s="24"/>
      <c r="AT12" s="20" t="str">
        <f t="shared" ref="AT12:AT26" si="21">IF(AU12="","",1)</f>
        <v/>
      </c>
      <c r="AU12" s="32"/>
      <c r="AV12" s="17"/>
      <c r="AW12" s="5"/>
      <c r="AX12" s="25" t="str">
        <f t="shared" ref="AX12:AX26" si="22">IF(AY12="","",1)</f>
        <v/>
      </c>
      <c r="AY12" s="24"/>
      <c r="AZ12" s="17" t="str">
        <f t="shared" ref="AZ12:AZ26" si="23">IF(BA12="","",1)</f>
        <v/>
      </c>
      <c r="BA12" s="24"/>
      <c r="BB12" s="25" t="str">
        <f t="shared" ref="BB12:BB26" si="24">IF(BC12="","",1)</f>
        <v/>
      </c>
      <c r="BC12" s="24"/>
      <c r="BD12" s="25" t="str">
        <f t="shared" ref="BD12:BD26" si="25">IF(BE12="","",1)</f>
        <v/>
      </c>
      <c r="BE12" s="24"/>
      <c r="BF12" s="25" t="str">
        <f t="shared" ref="BF12:BF26" si="26">IF(BG12="","",1)</f>
        <v/>
      </c>
      <c r="BG12" s="24"/>
      <c r="BH12" s="20" t="str">
        <f t="shared" ref="BH12:BH26" si="27">IF(BI12="","",1)</f>
        <v/>
      </c>
      <c r="BI12" s="21"/>
      <c r="BJ12" s="25" t="str">
        <f t="shared" ref="BJ12:BJ26" si="28">IF(BK12="","",1)</f>
        <v/>
      </c>
      <c r="BK12" s="24"/>
      <c r="BL12" s="25" t="str">
        <f t="shared" ref="BL12:BL26" si="29">IF(BM12="","",1)</f>
        <v/>
      </c>
      <c r="BM12" s="24"/>
      <c r="BN12" s="17" t="str">
        <f t="shared" ref="BN12:BN26" si="30">IF(BO12="","",1)</f>
        <v/>
      </c>
      <c r="BO12" s="7"/>
      <c r="BP12" s="25" t="str">
        <f t="shared" ref="BP12:BP26" si="31">IF(BQ12="","",1)</f>
        <v/>
      </c>
      <c r="BQ12" s="24"/>
      <c r="BR12" s="25" t="str">
        <f t="shared" ref="BR12:BR26" si="32">IF(BS12="","",1)</f>
        <v/>
      </c>
      <c r="BS12" s="24"/>
      <c r="BT12" s="25" t="str">
        <f t="shared" ref="BT12:BT26" si="33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 t="str">
        <f t="shared" si="2"/>
        <v/>
      </c>
      <c r="G13" s="24"/>
      <c r="H13" s="17" t="str">
        <f t="shared" si="3"/>
        <v/>
      </c>
      <c r="I13" s="24"/>
      <c r="J13" s="17" t="str">
        <f t="shared" si="4"/>
        <v/>
      </c>
      <c r="K13" s="24"/>
      <c r="L13" s="17" t="str">
        <f t="shared" si="5"/>
        <v/>
      </c>
      <c r="M13" s="24"/>
      <c r="N13" s="17" t="str">
        <f t="shared" si="6"/>
        <v/>
      </c>
      <c r="O13" s="24"/>
      <c r="P13" s="17" t="str">
        <f t="shared" si="7"/>
        <v/>
      </c>
      <c r="Q13" s="5"/>
      <c r="R13" s="20" t="str">
        <f t="shared" si="8"/>
        <v/>
      </c>
      <c r="S13" s="21"/>
      <c r="T13" s="25" t="str">
        <f t="shared" si="9"/>
        <v/>
      </c>
      <c r="U13" s="24"/>
      <c r="V13" s="17" t="str">
        <f t="shared" si="10"/>
        <v/>
      </c>
      <c r="W13" s="24"/>
      <c r="X13" s="25" t="str">
        <f t="shared" si="11"/>
        <v/>
      </c>
      <c r="Y13" s="24"/>
      <c r="Z13" s="17"/>
      <c r="AA13" s="5"/>
      <c r="AB13" s="25" t="str">
        <f t="shared" si="12"/>
        <v/>
      </c>
      <c r="AC13" s="24"/>
      <c r="AD13" s="25" t="str">
        <f t="shared" si="13"/>
        <v/>
      </c>
      <c r="AE13" s="24"/>
      <c r="AF13" s="20" t="str">
        <f t="shared" si="14"/>
        <v/>
      </c>
      <c r="AG13" s="21"/>
      <c r="AH13" s="25" t="str">
        <f t="shared" si="15"/>
        <v/>
      </c>
      <c r="AI13" s="32"/>
      <c r="AJ13" s="25" t="str">
        <f t="shared" si="16"/>
        <v/>
      </c>
      <c r="AK13" s="24"/>
      <c r="AL13" s="17" t="str">
        <f t="shared" si="17"/>
        <v/>
      </c>
      <c r="AM13" s="24"/>
      <c r="AN13" s="25" t="str">
        <f t="shared" si="18"/>
        <v/>
      </c>
      <c r="AO13" s="24"/>
      <c r="AP13" s="25" t="str">
        <f t="shared" si="19"/>
        <v/>
      </c>
      <c r="AQ13" s="24"/>
      <c r="AR13" s="25" t="str">
        <f t="shared" si="20"/>
        <v/>
      </c>
      <c r="AS13" s="24"/>
      <c r="AT13" s="20" t="str">
        <f t="shared" si="21"/>
        <v/>
      </c>
      <c r="AU13" s="32"/>
      <c r="AV13" s="17"/>
      <c r="AW13" s="5"/>
      <c r="AX13" s="25" t="str">
        <f t="shared" si="22"/>
        <v/>
      </c>
      <c r="AY13" s="24"/>
      <c r="AZ13" s="17" t="str">
        <f t="shared" si="23"/>
        <v/>
      </c>
      <c r="BA13" s="24"/>
      <c r="BB13" s="25" t="str">
        <f t="shared" si="24"/>
        <v/>
      </c>
      <c r="BC13" s="24"/>
      <c r="BD13" s="25" t="str">
        <f t="shared" si="25"/>
        <v/>
      </c>
      <c r="BE13" s="24"/>
      <c r="BF13" s="25" t="str">
        <f t="shared" si="26"/>
        <v/>
      </c>
      <c r="BG13" s="24"/>
      <c r="BH13" s="20" t="str">
        <f t="shared" si="27"/>
        <v/>
      </c>
      <c r="BI13" s="21"/>
      <c r="BJ13" s="25" t="str">
        <f t="shared" si="28"/>
        <v/>
      </c>
      <c r="BK13" s="24"/>
      <c r="BL13" s="25" t="str">
        <f t="shared" si="29"/>
        <v/>
      </c>
      <c r="BM13" s="24"/>
      <c r="BN13" s="17" t="str">
        <f t="shared" si="30"/>
        <v/>
      </c>
      <c r="BO13" s="24"/>
      <c r="BP13" s="25" t="str">
        <f t="shared" si="31"/>
        <v/>
      </c>
      <c r="BQ13" s="24"/>
      <c r="BR13" s="25" t="str">
        <f t="shared" si="32"/>
        <v/>
      </c>
      <c r="BS13" s="24"/>
      <c r="BT13" s="25" t="str">
        <f t="shared" si="33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 t="str">
        <f t="shared" si="2"/>
        <v/>
      </c>
      <c r="G14" s="24"/>
      <c r="H14" s="17" t="str">
        <f t="shared" si="3"/>
        <v/>
      </c>
      <c r="I14" s="24"/>
      <c r="J14" s="17" t="str">
        <f t="shared" si="4"/>
        <v/>
      </c>
      <c r="K14" s="24"/>
      <c r="L14" s="17" t="str">
        <f t="shared" si="5"/>
        <v/>
      </c>
      <c r="M14" s="24"/>
      <c r="N14" s="17" t="str">
        <f t="shared" si="6"/>
        <v/>
      </c>
      <c r="O14" s="24"/>
      <c r="P14" s="17" t="str">
        <f t="shared" si="7"/>
        <v/>
      </c>
      <c r="Q14" s="5"/>
      <c r="R14" s="20" t="str">
        <f t="shared" si="8"/>
        <v/>
      </c>
      <c r="S14" s="21"/>
      <c r="T14" s="25" t="str">
        <f t="shared" si="9"/>
        <v/>
      </c>
      <c r="U14" s="24"/>
      <c r="V14" s="17" t="str">
        <f t="shared" si="10"/>
        <v/>
      </c>
      <c r="W14" s="24"/>
      <c r="X14" s="25" t="str">
        <f t="shared" si="11"/>
        <v/>
      </c>
      <c r="Y14" s="24"/>
      <c r="Z14" s="17"/>
      <c r="AA14" s="5"/>
      <c r="AB14" s="25" t="str">
        <f t="shared" si="12"/>
        <v/>
      </c>
      <c r="AC14" s="24"/>
      <c r="AD14" s="25" t="str">
        <f t="shared" si="13"/>
        <v/>
      </c>
      <c r="AE14" s="24"/>
      <c r="AF14" s="20" t="str">
        <f t="shared" si="14"/>
        <v/>
      </c>
      <c r="AG14" s="21"/>
      <c r="AH14" s="25" t="str">
        <f t="shared" si="15"/>
        <v/>
      </c>
      <c r="AI14" s="32"/>
      <c r="AJ14" s="25" t="str">
        <f t="shared" si="16"/>
        <v/>
      </c>
      <c r="AK14" s="24"/>
      <c r="AL14" s="17" t="str">
        <f t="shared" si="17"/>
        <v/>
      </c>
      <c r="AM14" s="24"/>
      <c r="AN14" s="25" t="str">
        <f t="shared" si="18"/>
        <v/>
      </c>
      <c r="AO14" s="24"/>
      <c r="AP14" s="25" t="str">
        <f t="shared" si="19"/>
        <v/>
      </c>
      <c r="AQ14" s="24"/>
      <c r="AR14" s="25" t="str">
        <f t="shared" si="20"/>
        <v/>
      </c>
      <c r="AS14" s="24"/>
      <c r="AT14" s="20" t="str">
        <f t="shared" si="21"/>
        <v/>
      </c>
      <c r="AU14" s="32"/>
      <c r="AV14" s="17"/>
      <c r="AW14" s="5"/>
      <c r="AX14" s="25" t="str">
        <f t="shared" si="22"/>
        <v/>
      </c>
      <c r="AY14" s="24"/>
      <c r="AZ14" s="17" t="str">
        <f t="shared" si="23"/>
        <v/>
      </c>
      <c r="BA14" s="24"/>
      <c r="BB14" s="25" t="str">
        <f t="shared" si="24"/>
        <v/>
      </c>
      <c r="BC14" s="24"/>
      <c r="BD14" s="25" t="str">
        <f t="shared" si="25"/>
        <v/>
      </c>
      <c r="BE14" s="24"/>
      <c r="BF14" s="25" t="str">
        <f t="shared" si="26"/>
        <v/>
      </c>
      <c r="BG14" s="24"/>
      <c r="BH14" s="20" t="str">
        <f t="shared" si="27"/>
        <v/>
      </c>
      <c r="BI14" s="21"/>
      <c r="BJ14" s="25" t="str">
        <f t="shared" si="28"/>
        <v/>
      </c>
      <c r="BK14" s="24"/>
      <c r="BL14" s="25" t="str">
        <f t="shared" si="29"/>
        <v/>
      </c>
      <c r="BM14" s="24"/>
      <c r="BN14" s="17" t="str">
        <f t="shared" si="30"/>
        <v/>
      </c>
      <c r="BO14" s="24"/>
      <c r="BP14" s="25" t="str">
        <f t="shared" si="31"/>
        <v/>
      </c>
      <c r="BQ14" s="24"/>
      <c r="BR14" s="25" t="str">
        <f t="shared" si="32"/>
        <v/>
      </c>
      <c r="BS14" s="24"/>
      <c r="BT14" s="25" t="str">
        <f t="shared" si="33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 t="str">
        <f t="shared" si="2"/>
        <v/>
      </c>
      <c r="G15" s="24"/>
      <c r="H15" s="17" t="str">
        <f t="shared" si="3"/>
        <v/>
      </c>
      <c r="I15" s="24"/>
      <c r="J15" s="17" t="str">
        <f t="shared" si="4"/>
        <v/>
      </c>
      <c r="K15" s="24"/>
      <c r="L15" s="17" t="str">
        <f t="shared" si="5"/>
        <v/>
      </c>
      <c r="M15" s="24"/>
      <c r="N15" s="17" t="str">
        <f t="shared" si="6"/>
        <v/>
      </c>
      <c r="O15" s="24"/>
      <c r="P15" s="17" t="str">
        <f t="shared" si="7"/>
        <v/>
      </c>
      <c r="Q15" s="5"/>
      <c r="R15" s="20" t="str">
        <f t="shared" si="8"/>
        <v/>
      </c>
      <c r="S15" s="21"/>
      <c r="T15" s="25" t="str">
        <f t="shared" si="9"/>
        <v/>
      </c>
      <c r="U15" s="24"/>
      <c r="V15" s="17" t="str">
        <f t="shared" si="10"/>
        <v/>
      </c>
      <c r="W15" s="24"/>
      <c r="X15" s="25" t="str">
        <f t="shared" si="11"/>
        <v/>
      </c>
      <c r="Y15" s="24"/>
      <c r="Z15" s="17"/>
      <c r="AA15" s="5"/>
      <c r="AB15" s="25" t="str">
        <f t="shared" si="12"/>
        <v/>
      </c>
      <c r="AC15" s="24"/>
      <c r="AD15" s="25" t="str">
        <f t="shared" si="13"/>
        <v/>
      </c>
      <c r="AE15" s="24"/>
      <c r="AF15" s="20" t="str">
        <f t="shared" si="14"/>
        <v/>
      </c>
      <c r="AG15" s="21"/>
      <c r="AH15" s="25" t="str">
        <f t="shared" si="15"/>
        <v/>
      </c>
      <c r="AI15" s="32"/>
      <c r="AJ15" s="25" t="str">
        <f t="shared" si="16"/>
        <v/>
      </c>
      <c r="AK15" s="24"/>
      <c r="AL15" s="17" t="str">
        <f t="shared" si="17"/>
        <v/>
      </c>
      <c r="AM15" s="24"/>
      <c r="AN15" s="25" t="str">
        <f t="shared" si="18"/>
        <v/>
      </c>
      <c r="AO15" s="24"/>
      <c r="AP15" s="25" t="str">
        <f t="shared" si="19"/>
        <v/>
      </c>
      <c r="AQ15" s="24"/>
      <c r="AR15" s="25" t="str">
        <f t="shared" si="20"/>
        <v/>
      </c>
      <c r="AS15" s="24"/>
      <c r="AT15" s="20" t="str">
        <f t="shared" si="21"/>
        <v/>
      </c>
      <c r="AU15" s="32"/>
      <c r="AV15" s="17"/>
      <c r="AW15" s="5"/>
      <c r="AX15" s="25" t="str">
        <f t="shared" si="22"/>
        <v/>
      </c>
      <c r="AY15" s="24"/>
      <c r="AZ15" s="17" t="str">
        <f t="shared" si="23"/>
        <v/>
      </c>
      <c r="BA15" s="24"/>
      <c r="BB15" s="25" t="str">
        <f t="shared" si="24"/>
        <v/>
      </c>
      <c r="BC15" s="24"/>
      <c r="BD15" s="25" t="str">
        <f t="shared" si="25"/>
        <v/>
      </c>
      <c r="BE15" s="24"/>
      <c r="BF15" s="25" t="str">
        <f t="shared" si="26"/>
        <v/>
      </c>
      <c r="BG15" s="24"/>
      <c r="BH15" s="20" t="str">
        <f t="shared" si="27"/>
        <v/>
      </c>
      <c r="BI15" s="21"/>
      <c r="BJ15" s="25" t="str">
        <f t="shared" si="28"/>
        <v/>
      </c>
      <c r="BK15" s="24"/>
      <c r="BL15" s="25" t="str">
        <f t="shared" si="29"/>
        <v/>
      </c>
      <c r="BM15" s="24"/>
      <c r="BN15" s="17" t="str">
        <f t="shared" si="30"/>
        <v/>
      </c>
      <c r="BO15" s="24"/>
      <c r="BP15" s="25" t="str">
        <f t="shared" si="31"/>
        <v/>
      </c>
      <c r="BQ15" s="24"/>
      <c r="BR15" s="25" t="str">
        <f t="shared" si="32"/>
        <v/>
      </c>
      <c r="BS15" s="24"/>
      <c r="BT15" s="25" t="str">
        <f t="shared" si="33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 t="str">
        <f t="shared" si="2"/>
        <v/>
      </c>
      <c r="G16" s="24"/>
      <c r="H16" s="17" t="str">
        <f t="shared" si="3"/>
        <v/>
      </c>
      <c r="I16" s="24"/>
      <c r="J16" s="17" t="str">
        <f t="shared" si="4"/>
        <v/>
      </c>
      <c r="K16" s="24"/>
      <c r="L16" s="17" t="str">
        <f t="shared" si="5"/>
        <v/>
      </c>
      <c r="M16" s="24"/>
      <c r="N16" s="17" t="str">
        <f t="shared" si="6"/>
        <v/>
      </c>
      <c r="O16" s="24"/>
      <c r="P16" s="17" t="str">
        <f t="shared" si="7"/>
        <v/>
      </c>
      <c r="Q16" s="5"/>
      <c r="R16" s="20" t="str">
        <f t="shared" si="8"/>
        <v/>
      </c>
      <c r="S16" s="21"/>
      <c r="T16" s="25" t="str">
        <f t="shared" si="9"/>
        <v/>
      </c>
      <c r="U16" s="24"/>
      <c r="V16" s="17" t="str">
        <f t="shared" si="10"/>
        <v/>
      </c>
      <c r="W16" s="24"/>
      <c r="X16" s="25" t="str">
        <f t="shared" si="11"/>
        <v/>
      </c>
      <c r="Y16" s="24"/>
      <c r="Z16" s="17"/>
      <c r="AA16" s="5"/>
      <c r="AB16" s="25" t="str">
        <f t="shared" si="12"/>
        <v/>
      </c>
      <c r="AC16" s="24"/>
      <c r="AD16" s="25" t="str">
        <f t="shared" si="13"/>
        <v/>
      </c>
      <c r="AE16" s="24"/>
      <c r="AF16" s="20" t="str">
        <f t="shared" si="14"/>
        <v/>
      </c>
      <c r="AG16" s="21"/>
      <c r="AH16" s="25" t="str">
        <f t="shared" si="15"/>
        <v/>
      </c>
      <c r="AI16" s="32"/>
      <c r="AJ16" s="25" t="str">
        <f t="shared" si="16"/>
        <v/>
      </c>
      <c r="AK16" s="24"/>
      <c r="AL16" s="17" t="str">
        <f t="shared" si="17"/>
        <v/>
      </c>
      <c r="AM16" s="24"/>
      <c r="AN16" s="25" t="str">
        <f t="shared" si="18"/>
        <v/>
      </c>
      <c r="AO16" s="24"/>
      <c r="AP16" s="25" t="str">
        <f t="shared" si="19"/>
        <v/>
      </c>
      <c r="AQ16" s="24"/>
      <c r="AR16" s="25" t="str">
        <f t="shared" si="20"/>
        <v/>
      </c>
      <c r="AS16" s="24"/>
      <c r="AT16" s="20" t="str">
        <f t="shared" si="21"/>
        <v/>
      </c>
      <c r="AU16" s="32"/>
      <c r="AV16" s="17"/>
      <c r="AW16" s="5"/>
      <c r="AX16" s="25" t="str">
        <f t="shared" si="22"/>
        <v/>
      </c>
      <c r="AY16" s="24"/>
      <c r="AZ16" s="17" t="str">
        <f t="shared" si="23"/>
        <v/>
      </c>
      <c r="BA16" s="24"/>
      <c r="BB16" s="25" t="str">
        <f t="shared" si="24"/>
        <v/>
      </c>
      <c r="BC16" s="24"/>
      <c r="BD16" s="25" t="str">
        <f t="shared" si="25"/>
        <v/>
      </c>
      <c r="BE16" s="24"/>
      <c r="BF16" s="25" t="str">
        <f t="shared" si="26"/>
        <v/>
      </c>
      <c r="BG16" s="24"/>
      <c r="BH16" s="20" t="str">
        <f t="shared" si="27"/>
        <v/>
      </c>
      <c r="BI16" s="21"/>
      <c r="BJ16" s="25" t="str">
        <f t="shared" si="28"/>
        <v/>
      </c>
      <c r="BK16" s="24"/>
      <c r="BL16" s="25" t="str">
        <f t="shared" si="29"/>
        <v/>
      </c>
      <c r="BM16" s="24"/>
      <c r="BN16" s="17" t="str">
        <f t="shared" si="30"/>
        <v/>
      </c>
      <c r="BO16" s="24"/>
      <c r="BP16" s="25" t="str">
        <f t="shared" si="31"/>
        <v/>
      </c>
      <c r="BQ16" s="24"/>
      <c r="BR16" s="25" t="str">
        <f t="shared" si="32"/>
        <v/>
      </c>
      <c r="BS16" s="24"/>
      <c r="BT16" s="25" t="str">
        <f t="shared" si="33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 t="str">
        <f t="shared" si="2"/>
        <v/>
      </c>
      <c r="G17" s="24"/>
      <c r="H17" s="17" t="str">
        <f t="shared" si="3"/>
        <v/>
      </c>
      <c r="I17" s="24"/>
      <c r="J17" s="17" t="str">
        <f t="shared" si="4"/>
        <v/>
      </c>
      <c r="K17" s="24"/>
      <c r="L17" s="17" t="str">
        <f t="shared" si="5"/>
        <v/>
      </c>
      <c r="M17" s="24"/>
      <c r="N17" s="17" t="str">
        <f t="shared" si="6"/>
        <v/>
      </c>
      <c r="O17" s="24"/>
      <c r="P17" s="17" t="str">
        <f t="shared" si="7"/>
        <v/>
      </c>
      <c r="Q17" s="5"/>
      <c r="R17" s="20" t="str">
        <f t="shared" si="8"/>
        <v/>
      </c>
      <c r="S17" s="21"/>
      <c r="T17" s="25" t="str">
        <f t="shared" si="9"/>
        <v/>
      </c>
      <c r="U17" s="24"/>
      <c r="V17" s="17" t="str">
        <f t="shared" si="10"/>
        <v/>
      </c>
      <c r="W17" s="24"/>
      <c r="X17" s="25" t="str">
        <f t="shared" si="11"/>
        <v/>
      </c>
      <c r="Y17" s="24"/>
      <c r="Z17" s="17"/>
      <c r="AA17" s="5"/>
      <c r="AB17" s="25" t="str">
        <f t="shared" si="12"/>
        <v/>
      </c>
      <c r="AC17" s="24"/>
      <c r="AD17" s="25" t="str">
        <f t="shared" si="13"/>
        <v/>
      </c>
      <c r="AE17" s="24"/>
      <c r="AF17" s="20" t="str">
        <f t="shared" si="14"/>
        <v/>
      </c>
      <c r="AG17" s="21"/>
      <c r="AH17" s="25" t="str">
        <f t="shared" si="15"/>
        <v/>
      </c>
      <c r="AI17" s="32"/>
      <c r="AJ17" s="25" t="str">
        <f t="shared" si="16"/>
        <v/>
      </c>
      <c r="AK17" s="24"/>
      <c r="AL17" s="17" t="str">
        <f t="shared" si="17"/>
        <v/>
      </c>
      <c r="AM17" s="24"/>
      <c r="AN17" s="25" t="str">
        <f t="shared" si="18"/>
        <v/>
      </c>
      <c r="AO17" s="24"/>
      <c r="AP17" s="25" t="str">
        <f t="shared" si="19"/>
        <v/>
      </c>
      <c r="AQ17" s="24"/>
      <c r="AR17" s="25" t="str">
        <f t="shared" si="20"/>
        <v/>
      </c>
      <c r="AS17" s="24"/>
      <c r="AT17" s="20" t="str">
        <f t="shared" si="21"/>
        <v/>
      </c>
      <c r="AU17" s="32"/>
      <c r="AV17" s="17"/>
      <c r="AW17" s="5"/>
      <c r="AX17" s="25" t="str">
        <f t="shared" si="22"/>
        <v/>
      </c>
      <c r="AY17" s="24"/>
      <c r="AZ17" s="17" t="str">
        <f t="shared" si="23"/>
        <v/>
      </c>
      <c r="BA17" s="24"/>
      <c r="BB17" s="25" t="str">
        <f t="shared" si="24"/>
        <v/>
      </c>
      <c r="BC17" s="24"/>
      <c r="BD17" s="25" t="str">
        <f t="shared" si="25"/>
        <v/>
      </c>
      <c r="BE17" s="24"/>
      <c r="BF17" s="25" t="str">
        <f t="shared" si="26"/>
        <v/>
      </c>
      <c r="BG17" s="24"/>
      <c r="BH17" s="20" t="str">
        <f t="shared" si="27"/>
        <v/>
      </c>
      <c r="BI17" s="21"/>
      <c r="BJ17" s="25" t="str">
        <f t="shared" si="28"/>
        <v/>
      </c>
      <c r="BK17" s="24"/>
      <c r="BL17" s="25" t="str">
        <f t="shared" si="29"/>
        <v/>
      </c>
      <c r="BM17" s="24"/>
      <c r="BN17" s="17" t="str">
        <f t="shared" si="30"/>
        <v/>
      </c>
      <c r="BO17" s="24"/>
      <c r="BP17" s="25" t="str">
        <f t="shared" si="31"/>
        <v/>
      </c>
      <c r="BQ17" s="24"/>
      <c r="BR17" s="25" t="str">
        <f t="shared" si="32"/>
        <v/>
      </c>
      <c r="BS17" s="24"/>
      <c r="BT17" s="25" t="str">
        <f t="shared" si="33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17"/>
      <c r="G18" s="5"/>
      <c r="H18" s="17"/>
      <c r="I18" s="5"/>
      <c r="J18" s="36">
        <v>1</v>
      </c>
      <c r="K18" s="37" t="s">
        <v>84</v>
      </c>
      <c r="L18" s="36">
        <v>1</v>
      </c>
      <c r="M18" s="37" t="s">
        <v>84</v>
      </c>
      <c r="N18" s="36">
        <v>1</v>
      </c>
      <c r="O18" s="37" t="s">
        <v>84</v>
      </c>
      <c r="P18" s="17"/>
      <c r="Q18" s="5"/>
      <c r="R18" s="20" t="str">
        <f t="shared" si="8"/>
        <v/>
      </c>
      <c r="S18" s="21"/>
      <c r="T18" s="36">
        <v>1</v>
      </c>
      <c r="U18" s="37" t="s">
        <v>84</v>
      </c>
      <c r="V18" s="36">
        <v>1</v>
      </c>
      <c r="W18" s="37" t="s">
        <v>84</v>
      </c>
      <c r="X18" s="36">
        <v>1</v>
      </c>
      <c r="Y18" s="37" t="s">
        <v>84</v>
      </c>
      <c r="Z18" s="36">
        <v>1</v>
      </c>
      <c r="AA18" s="37" t="s">
        <v>84</v>
      </c>
      <c r="AB18" s="36">
        <v>1</v>
      </c>
      <c r="AC18" s="37" t="s">
        <v>84</v>
      </c>
      <c r="AD18" s="25"/>
      <c r="AE18" s="24"/>
      <c r="AF18" s="20" t="str">
        <f t="shared" si="14"/>
        <v/>
      </c>
      <c r="AG18" s="21"/>
      <c r="AH18" s="36"/>
      <c r="AI18" s="32"/>
      <c r="AJ18" s="36">
        <v>1</v>
      </c>
      <c r="AK18" s="37" t="s">
        <v>84</v>
      </c>
      <c r="AL18" s="36">
        <v>1</v>
      </c>
      <c r="AM18" s="37" t="s">
        <v>84</v>
      </c>
      <c r="AN18" s="36">
        <v>1</v>
      </c>
      <c r="AO18" s="37" t="s">
        <v>84</v>
      </c>
      <c r="AP18" s="36">
        <v>1</v>
      </c>
      <c r="AQ18" s="37" t="s">
        <v>84</v>
      </c>
      <c r="AR18" s="25" t="str">
        <f t="shared" si="20"/>
        <v/>
      </c>
      <c r="AS18" s="24"/>
      <c r="AT18" s="20" t="str">
        <f t="shared" si="21"/>
        <v/>
      </c>
      <c r="AU18" s="32"/>
      <c r="AV18" s="36">
        <v>1</v>
      </c>
      <c r="AW18" s="37" t="s">
        <v>84</v>
      </c>
      <c r="AX18" s="36">
        <v>1</v>
      </c>
      <c r="AY18" s="37" t="s">
        <v>84</v>
      </c>
      <c r="AZ18" s="36">
        <v>1</v>
      </c>
      <c r="BA18" s="37" t="s">
        <v>84</v>
      </c>
      <c r="BB18" s="36">
        <v>1</v>
      </c>
      <c r="BC18" s="37" t="s">
        <v>84</v>
      </c>
      <c r="BD18" s="36">
        <v>1</v>
      </c>
      <c r="BE18" s="37" t="s">
        <v>84</v>
      </c>
      <c r="BF18" s="25" t="str">
        <f t="shared" si="26"/>
        <v/>
      </c>
      <c r="BG18" s="5"/>
      <c r="BH18" s="20" t="str">
        <f t="shared" si="27"/>
        <v/>
      </c>
      <c r="BI18" s="21"/>
      <c r="BJ18" s="36">
        <v>1</v>
      </c>
      <c r="BK18" s="37" t="s">
        <v>84</v>
      </c>
      <c r="BL18" s="36">
        <v>1</v>
      </c>
      <c r="BM18" s="37" t="s">
        <v>84</v>
      </c>
      <c r="BN18" s="36">
        <v>1</v>
      </c>
      <c r="BO18" s="37" t="s">
        <v>84</v>
      </c>
      <c r="BP18" s="36">
        <v>1</v>
      </c>
      <c r="BQ18" s="37" t="s">
        <v>84</v>
      </c>
      <c r="BR18" s="36">
        <v>1</v>
      </c>
      <c r="BS18" s="37" t="s">
        <v>84</v>
      </c>
      <c r="BT18" s="25" t="str">
        <f t="shared" si="33"/>
        <v/>
      </c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17"/>
      <c r="G19" s="5"/>
      <c r="H19" s="17"/>
      <c r="I19" s="5"/>
      <c r="J19" s="36">
        <v>1</v>
      </c>
      <c r="K19" s="37" t="s">
        <v>84</v>
      </c>
      <c r="L19" s="36">
        <v>1</v>
      </c>
      <c r="M19" s="37" t="s">
        <v>84</v>
      </c>
      <c r="N19" s="36">
        <v>1</v>
      </c>
      <c r="O19" s="37" t="s">
        <v>84</v>
      </c>
      <c r="P19" s="17"/>
      <c r="Q19" s="5"/>
      <c r="R19" s="20" t="str">
        <f t="shared" si="8"/>
        <v/>
      </c>
      <c r="S19" s="21"/>
      <c r="T19" s="36">
        <v>1</v>
      </c>
      <c r="U19" s="37" t="s">
        <v>84</v>
      </c>
      <c r="V19" s="36">
        <v>1</v>
      </c>
      <c r="W19" s="37" t="s">
        <v>84</v>
      </c>
      <c r="X19" s="36">
        <v>1</v>
      </c>
      <c r="Y19" s="37" t="s">
        <v>84</v>
      </c>
      <c r="Z19" s="36">
        <v>1</v>
      </c>
      <c r="AA19" s="37" t="s">
        <v>84</v>
      </c>
      <c r="AB19" s="36">
        <v>1</v>
      </c>
      <c r="AC19" s="37" t="s">
        <v>84</v>
      </c>
      <c r="AD19" s="25"/>
      <c r="AE19" s="24"/>
      <c r="AF19" s="20" t="str">
        <f t="shared" si="14"/>
        <v/>
      </c>
      <c r="AG19" s="21"/>
      <c r="AH19" s="36"/>
      <c r="AI19" s="32"/>
      <c r="AJ19" s="36">
        <v>1</v>
      </c>
      <c r="AK19" s="37" t="s">
        <v>84</v>
      </c>
      <c r="AL19" s="36">
        <v>1</v>
      </c>
      <c r="AM19" s="37" t="s">
        <v>84</v>
      </c>
      <c r="AN19" s="36">
        <v>1</v>
      </c>
      <c r="AO19" s="37" t="s">
        <v>84</v>
      </c>
      <c r="AP19" s="36">
        <v>1</v>
      </c>
      <c r="AQ19" s="37" t="s">
        <v>84</v>
      </c>
      <c r="AR19" s="25" t="str">
        <f t="shared" si="20"/>
        <v/>
      </c>
      <c r="AS19" s="24"/>
      <c r="AT19" s="20" t="str">
        <f t="shared" si="21"/>
        <v/>
      </c>
      <c r="AU19" s="32"/>
      <c r="AV19" s="36">
        <v>1</v>
      </c>
      <c r="AW19" s="37" t="s">
        <v>84</v>
      </c>
      <c r="AX19" s="36">
        <v>1</v>
      </c>
      <c r="AY19" s="37" t="s">
        <v>84</v>
      </c>
      <c r="AZ19" s="36">
        <v>1</v>
      </c>
      <c r="BA19" s="37" t="s">
        <v>84</v>
      </c>
      <c r="BB19" s="36">
        <v>1</v>
      </c>
      <c r="BC19" s="37" t="s">
        <v>84</v>
      </c>
      <c r="BD19" s="36">
        <v>1</v>
      </c>
      <c r="BE19" s="37" t="s">
        <v>84</v>
      </c>
      <c r="BF19" s="25" t="str">
        <f t="shared" si="26"/>
        <v/>
      </c>
      <c r="BG19" s="5"/>
      <c r="BH19" s="20" t="str">
        <f t="shared" si="27"/>
        <v/>
      </c>
      <c r="BI19" s="21"/>
      <c r="BJ19" s="36">
        <v>1</v>
      </c>
      <c r="BK19" s="37" t="s">
        <v>84</v>
      </c>
      <c r="BL19" s="36">
        <v>1</v>
      </c>
      <c r="BM19" s="37" t="s">
        <v>84</v>
      </c>
      <c r="BN19" s="36">
        <v>1</v>
      </c>
      <c r="BO19" s="37" t="s">
        <v>84</v>
      </c>
      <c r="BP19" s="36">
        <v>1</v>
      </c>
      <c r="BQ19" s="37" t="s">
        <v>84</v>
      </c>
      <c r="BR19" s="36">
        <v>1</v>
      </c>
      <c r="BS19" s="37" t="s">
        <v>84</v>
      </c>
      <c r="BT19" s="25" t="str">
        <f t="shared" si="33"/>
        <v/>
      </c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17"/>
      <c r="G20" s="5"/>
      <c r="H20" s="17"/>
      <c r="I20" s="5"/>
      <c r="J20" s="36">
        <v>1</v>
      </c>
      <c r="K20" s="37" t="s">
        <v>84</v>
      </c>
      <c r="L20" s="36">
        <v>1</v>
      </c>
      <c r="M20" s="37" t="s">
        <v>84</v>
      </c>
      <c r="N20" s="36">
        <v>1</v>
      </c>
      <c r="O20" s="37" t="s">
        <v>84</v>
      </c>
      <c r="P20" s="17"/>
      <c r="Q20" s="5"/>
      <c r="R20" s="20" t="str">
        <f t="shared" si="8"/>
        <v/>
      </c>
      <c r="S20" s="21"/>
      <c r="T20" s="36">
        <v>1</v>
      </c>
      <c r="U20" s="37" t="s">
        <v>84</v>
      </c>
      <c r="V20" s="36">
        <v>1</v>
      </c>
      <c r="W20" s="37" t="s">
        <v>84</v>
      </c>
      <c r="X20" s="36">
        <v>1</v>
      </c>
      <c r="Y20" s="37" t="s">
        <v>84</v>
      </c>
      <c r="Z20" s="36">
        <v>1</v>
      </c>
      <c r="AA20" s="37" t="s">
        <v>84</v>
      </c>
      <c r="AB20" s="36">
        <v>1</v>
      </c>
      <c r="AC20" s="37" t="s">
        <v>84</v>
      </c>
      <c r="AD20" s="25"/>
      <c r="AE20" s="24"/>
      <c r="AF20" s="20" t="str">
        <f t="shared" si="14"/>
        <v/>
      </c>
      <c r="AG20" s="21"/>
      <c r="AH20" s="36"/>
      <c r="AI20" s="32"/>
      <c r="AJ20" s="36">
        <v>1</v>
      </c>
      <c r="AK20" s="37" t="s">
        <v>84</v>
      </c>
      <c r="AL20" s="36">
        <v>1</v>
      </c>
      <c r="AM20" s="37" t="s">
        <v>84</v>
      </c>
      <c r="AN20" s="36">
        <v>1</v>
      </c>
      <c r="AO20" s="37" t="s">
        <v>84</v>
      </c>
      <c r="AP20" s="36">
        <v>1</v>
      </c>
      <c r="AQ20" s="37" t="s">
        <v>84</v>
      </c>
      <c r="AR20" s="25" t="str">
        <f t="shared" si="20"/>
        <v/>
      </c>
      <c r="AS20" s="24"/>
      <c r="AT20" s="20" t="str">
        <f t="shared" si="21"/>
        <v/>
      </c>
      <c r="AU20" s="32"/>
      <c r="AV20" s="36">
        <v>1</v>
      </c>
      <c r="AW20" s="37" t="s">
        <v>84</v>
      </c>
      <c r="AX20" s="36">
        <v>1</v>
      </c>
      <c r="AY20" s="37" t="s">
        <v>84</v>
      </c>
      <c r="AZ20" s="36">
        <v>1</v>
      </c>
      <c r="BA20" s="37" t="s">
        <v>84</v>
      </c>
      <c r="BB20" s="36">
        <v>1</v>
      </c>
      <c r="BC20" s="37" t="s">
        <v>84</v>
      </c>
      <c r="BD20" s="36">
        <v>1</v>
      </c>
      <c r="BE20" s="37" t="s">
        <v>84</v>
      </c>
      <c r="BF20" s="17"/>
      <c r="BG20" s="5"/>
      <c r="BH20" s="20" t="str">
        <f t="shared" si="27"/>
        <v/>
      </c>
      <c r="BI20" s="21"/>
      <c r="BJ20" s="36">
        <v>1</v>
      </c>
      <c r="BK20" s="37" t="s">
        <v>84</v>
      </c>
      <c r="BL20" s="36">
        <v>1</v>
      </c>
      <c r="BM20" s="37" t="s">
        <v>84</v>
      </c>
      <c r="BN20" s="36">
        <v>1</v>
      </c>
      <c r="BO20" s="37" t="s">
        <v>84</v>
      </c>
      <c r="BP20" s="36">
        <v>1</v>
      </c>
      <c r="BQ20" s="37" t="s">
        <v>84</v>
      </c>
      <c r="BR20" s="36">
        <v>1</v>
      </c>
      <c r="BS20" s="37" t="s">
        <v>84</v>
      </c>
      <c r="BT20" s="25" t="str">
        <f t="shared" si="33"/>
        <v/>
      </c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17"/>
      <c r="G21" s="5"/>
      <c r="H21" s="17"/>
      <c r="I21" s="5"/>
      <c r="J21" s="17">
        <v>1</v>
      </c>
      <c r="K21" s="5" t="s">
        <v>124</v>
      </c>
      <c r="L21" s="17"/>
      <c r="M21" s="5" t="s">
        <v>125</v>
      </c>
      <c r="N21" s="17">
        <v>1</v>
      </c>
      <c r="O21" s="5" t="s">
        <v>125</v>
      </c>
      <c r="P21" s="17">
        <v>1</v>
      </c>
      <c r="Q21" s="5"/>
      <c r="R21" s="20" t="str">
        <f t="shared" si="8"/>
        <v/>
      </c>
      <c r="S21" s="21"/>
      <c r="T21" s="17">
        <v>1</v>
      </c>
      <c r="U21" s="5" t="s">
        <v>125</v>
      </c>
      <c r="V21" s="17">
        <v>1</v>
      </c>
      <c r="W21" s="5" t="s">
        <v>125</v>
      </c>
      <c r="X21" s="17">
        <v>1</v>
      </c>
      <c r="Y21" s="5" t="s">
        <v>125</v>
      </c>
      <c r="Z21" s="17">
        <v>1</v>
      </c>
      <c r="AA21" s="5" t="s">
        <v>125</v>
      </c>
      <c r="AB21" s="17">
        <v>1</v>
      </c>
      <c r="AC21" s="5" t="s">
        <v>125</v>
      </c>
      <c r="AD21" s="25" t="str">
        <f t="shared" si="13"/>
        <v/>
      </c>
      <c r="AE21" s="24"/>
      <c r="AF21" s="20" t="str">
        <f t="shared" si="14"/>
        <v/>
      </c>
      <c r="AG21" s="21"/>
      <c r="AH21" s="84"/>
      <c r="AI21" s="32"/>
      <c r="AJ21" s="17">
        <v>1</v>
      </c>
      <c r="AK21" s="5" t="s">
        <v>125</v>
      </c>
      <c r="AL21" s="17">
        <v>1</v>
      </c>
      <c r="AM21" s="5" t="s">
        <v>125</v>
      </c>
      <c r="AN21" s="17">
        <v>1</v>
      </c>
      <c r="AO21" s="5" t="s">
        <v>125</v>
      </c>
      <c r="AP21" s="17">
        <v>1</v>
      </c>
      <c r="AQ21" s="5" t="s">
        <v>125</v>
      </c>
      <c r="AR21" s="17"/>
      <c r="AS21" s="5"/>
      <c r="AT21" s="20" t="str">
        <f t="shared" si="21"/>
        <v/>
      </c>
      <c r="AU21" s="32"/>
      <c r="AV21" s="17">
        <v>1</v>
      </c>
      <c r="AW21" s="5" t="s">
        <v>125</v>
      </c>
      <c r="AX21" s="17">
        <v>1</v>
      </c>
      <c r="AY21" s="5" t="s">
        <v>125</v>
      </c>
      <c r="AZ21" s="17">
        <v>1</v>
      </c>
      <c r="BA21" s="5" t="s">
        <v>125</v>
      </c>
      <c r="BB21" s="17">
        <v>1</v>
      </c>
      <c r="BC21" s="5" t="s">
        <v>125</v>
      </c>
      <c r="BD21" s="17">
        <v>1</v>
      </c>
      <c r="BE21" s="5" t="s">
        <v>125</v>
      </c>
      <c r="BF21" s="17"/>
      <c r="BG21" s="5"/>
      <c r="BH21" s="20" t="str">
        <f t="shared" si="27"/>
        <v/>
      </c>
      <c r="BI21" s="21"/>
      <c r="BJ21" s="17">
        <v>1</v>
      </c>
      <c r="BK21" s="5" t="s">
        <v>125</v>
      </c>
      <c r="BL21" s="17">
        <v>1</v>
      </c>
      <c r="BM21" s="5" t="s">
        <v>125</v>
      </c>
      <c r="BN21" s="17">
        <v>1</v>
      </c>
      <c r="BO21" s="5" t="s">
        <v>125</v>
      </c>
      <c r="BP21" s="17">
        <v>1</v>
      </c>
      <c r="BQ21" s="5" t="s">
        <v>125</v>
      </c>
      <c r="BR21" s="17">
        <v>1</v>
      </c>
      <c r="BS21" s="5" t="s">
        <v>125</v>
      </c>
      <c r="BT21" s="25" t="str">
        <f t="shared" si="33"/>
        <v/>
      </c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17"/>
      <c r="G22" s="5"/>
      <c r="H22" s="17"/>
      <c r="I22" s="5"/>
      <c r="J22" s="17">
        <v>1</v>
      </c>
      <c r="K22" s="5" t="s">
        <v>125</v>
      </c>
      <c r="L22" s="17"/>
      <c r="M22" s="5" t="s">
        <v>125</v>
      </c>
      <c r="N22" s="17">
        <v>1</v>
      </c>
      <c r="O22" s="5" t="s">
        <v>125</v>
      </c>
      <c r="P22" s="17">
        <v>1</v>
      </c>
      <c r="Q22" s="5"/>
      <c r="R22" s="20" t="str">
        <f t="shared" si="8"/>
        <v/>
      </c>
      <c r="S22" s="21"/>
      <c r="T22" s="17">
        <v>1</v>
      </c>
      <c r="U22" s="5" t="s">
        <v>125</v>
      </c>
      <c r="V22" s="17">
        <v>1</v>
      </c>
      <c r="W22" s="5" t="s">
        <v>125</v>
      </c>
      <c r="X22" s="17">
        <v>1</v>
      </c>
      <c r="Y22" s="5" t="s">
        <v>125</v>
      </c>
      <c r="Z22" s="17">
        <v>1</v>
      </c>
      <c r="AA22" s="5" t="s">
        <v>125</v>
      </c>
      <c r="AB22" s="17">
        <v>1</v>
      </c>
      <c r="AC22" s="5" t="s">
        <v>125</v>
      </c>
      <c r="AD22" s="25" t="str">
        <f t="shared" si="13"/>
        <v/>
      </c>
      <c r="AE22" s="24"/>
      <c r="AF22" s="20" t="str">
        <f t="shared" si="14"/>
        <v/>
      </c>
      <c r="AG22" s="21"/>
      <c r="AH22" s="84"/>
      <c r="AI22" s="32"/>
      <c r="AJ22" s="17">
        <v>1</v>
      </c>
      <c r="AK22" s="5" t="s">
        <v>125</v>
      </c>
      <c r="AL22" s="17">
        <v>1</v>
      </c>
      <c r="AM22" s="5" t="s">
        <v>125</v>
      </c>
      <c r="AN22" s="17">
        <v>1</v>
      </c>
      <c r="AO22" s="5" t="s">
        <v>125</v>
      </c>
      <c r="AP22" s="17">
        <v>1</v>
      </c>
      <c r="AQ22" s="5" t="s">
        <v>125</v>
      </c>
      <c r="AR22" s="17"/>
      <c r="AS22" s="5"/>
      <c r="AT22" s="20" t="str">
        <f t="shared" si="21"/>
        <v/>
      </c>
      <c r="AU22" s="32"/>
      <c r="AV22" s="17">
        <v>1</v>
      </c>
      <c r="AW22" s="5" t="s">
        <v>125</v>
      </c>
      <c r="AX22" s="17">
        <v>1</v>
      </c>
      <c r="AY22" s="5" t="s">
        <v>125</v>
      </c>
      <c r="AZ22" s="17">
        <v>1</v>
      </c>
      <c r="BA22" s="5" t="s">
        <v>125</v>
      </c>
      <c r="BB22" s="17">
        <v>1</v>
      </c>
      <c r="BC22" s="5" t="s">
        <v>125</v>
      </c>
      <c r="BD22" s="17">
        <v>1</v>
      </c>
      <c r="BE22" s="5" t="s">
        <v>125</v>
      </c>
      <c r="BF22" s="17"/>
      <c r="BG22" s="5"/>
      <c r="BH22" s="20" t="str">
        <f t="shared" si="27"/>
        <v/>
      </c>
      <c r="BI22" s="21"/>
      <c r="BJ22" s="17">
        <v>1</v>
      </c>
      <c r="BK22" s="5" t="s">
        <v>125</v>
      </c>
      <c r="BL22" s="17">
        <v>1</v>
      </c>
      <c r="BM22" s="5" t="s">
        <v>125</v>
      </c>
      <c r="BN22" s="17">
        <v>1</v>
      </c>
      <c r="BO22" s="5" t="s">
        <v>125</v>
      </c>
      <c r="BP22" s="17">
        <v>1</v>
      </c>
      <c r="BQ22" s="5" t="s">
        <v>125</v>
      </c>
      <c r="BR22" s="17">
        <v>1</v>
      </c>
      <c r="BS22" s="5" t="s">
        <v>125</v>
      </c>
      <c r="BT22" s="25" t="str">
        <f t="shared" si="33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si="2"/>
        <v/>
      </c>
      <c r="G23" s="24"/>
      <c r="H23" s="17" t="str">
        <f t="shared" si="3"/>
        <v/>
      </c>
      <c r="I23" s="18"/>
      <c r="J23" s="17" t="str">
        <f t="shared" si="4"/>
        <v/>
      </c>
      <c r="K23" s="18"/>
      <c r="L23" s="17" t="str">
        <f t="shared" si="5"/>
        <v/>
      </c>
      <c r="M23" s="5"/>
      <c r="N23" s="17" t="str">
        <f t="shared" si="6"/>
        <v/>
      </c>
      <c r="O23" s="5"/>
      <c r="P23" s="17" t="str">
        <f t="shared" si="7"/>
        <v/>
      </c>
      <c r="Q23" s="5"/>
      <c r="R23" s="20" t="str">
        <f t="shared" si="8"/>
        <v/>
      </c>
      <c r="S23" s="21"/>
      <c r="T23" s="25" t="str">
        <f t="shared" si="9"/>
        <v/>
      </c>
      <c r="U23" s="24"/>
      <c r="V23" s="17" t="str">
        <f t="shared" si="10"/>
        <v/>
      </c>
      <c r="W23" s="18"/>
      <c r="X23" s="25" t="str">
        <f t="shared" si="11"/>
        <v/>
      </c>
      <c r="Y23" s="18"/>
      <c r="Z23" s="17"/>
      <c r="AA23" s="77"/>
      <c r="AB23" s="25" t="str">
        <f t="shared" si="12"/>
        <v/>
      </c>
      <c r="AC23" s="24"/>
      <c r="AD23" s="25" t="str">
        <f t="shared" si="13"/>
        <v/>
      </c>
      <c r="AE23" s="24"/>
      <c r="AF23" s="20" t="str">
        <f t="shared" si="14"/>
        <v/>
      </c>
      <c r="AG23" s="21"/>
      <c r="AH23" s="25" t="str">
        <f t="shared" si="15"/>
        <v/>
      </c>
      <c r="AI23" s="33"/>
      <c r="AJ23" s="25" t="str">
        <f t="shared" si="16"/>
        <v/>
      </c>
      <c r="AK23" s="18"/>
      <c r="AL23" s="17" t="str">
        <f t="shared" si="17"/>
        <v/>
      </c>
      <c r="AM23" s="18"/>
      <c r="AN23" s="25" t="str">
        <f t="shared" si="18"/>
        <v/>
      </c>
      <c r="AO23" s="24"/>
      <c r="AP23" s="25" t="str">
        <f t="shared" si="19"/>
        <v/>
      </c>
      <c r="AQ23" s="24"/>
      <c r="AR23" s="25" t="str">
        <f t="shared" si="20"/>
        <v/>
      </c>
      <c r="AS23" s="24"/>
      <c r="AT23" s="20" t="str">
        <f t="shared" si="21"/>
        <v/>
      </c>
      <c r="AU23" s="32"/>
      <c r="AV23" s="17"/>
      <c r="AW23" s="77"/>
      <c r="AX23" s="25" t="str">
        <f t="shared" si="22"/>
        <v/>
      </c>
      <c r="AY23" s="18"/>
      <c r="AZ23" s="17" t="str">
        <f t="shared" si="23"/>
        <v/>
      </c>
      <c r="BA23" s="18"/>
      <c r="BB23" s="25" t="str">
        <f t="shared" si="24"/>
        <v/>
      </c>
      <c r="BC23" s="24"/>
      <c r="BD23" s="25" t="str">
        <f t="shared" si="25"/>
        <v/>
      </c>
      <c r="BE23" s="24"/>
      <c r="BF23" s="25" t="str">
        <f t="shared" si="26"/>
        <v/>
      </c>
      <c r="BG23" s="5"/>
      <c r="BH23" s="20" t="str">
        <f t="shared" si="27"/>
        <v/>
      </c>
      <c r="BI23" s="21"/>
      <c r="BJ23" s="25" t="str">
        <f t="shared" si="28"/>
        <v/>
      </c>
      <c r="BK23" s="18"/>
      <c r="BL23" s="25" t="str">
        <f t="shared" si="29"/>
        <v/>
      </c>
      <c r="BM23" s="18"/>
      <c r="BN23" s="17" t="str">
        <f t="shared" si="30"/>
        <v/>
      </c>
      <c r="BO23" s="18"/>
      <c r="BP23" s="25" t="str">
        <f t="shared" si="31"/>
        <v/>
      </c>
      <c r="BQ23" s="24"/>
      <c r="BR23" s="25" t="str">
        <f t="shared" si="32"/>
        <v/>
      </c>
      <c r="BS23" s="24"/>
      <c r="BT23" s="25" t="str">
        <f t="shared" si="33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2"/>
        <v/>
      </c>
      <c r="G24" s="24"/>
      <c r="H24" s="17" t="str">
        <f t="shared" si="3"/>
        <v/>
      </c>
      <c r="I24" s="18"/>
      <c r="J24" s="17" t="str">
        <f t="shared" si="4"/>
        <v/>
      </c>
      <c r="K24" s="18"/>
      <c r="L24" s="17" t="str">
        <f t="shared" si="5"/>
        <v/>
      </c>
      <c r="M24" s="5"/>
      <c r="N24" s="17" t="str">
        <f t="shared" si="6"/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si="9"/>
        <v/>
      </c>
      <c r="U24" s="24"/>
      <c r="V24" s="17" t="str">
        <f t="shared" si="10"/>
        <v/>
      </c>
      <c r="W24" s="18"/>
      <c r="X24" s="25" t="str">
        <f t="shared" si="11"/>
        <v/>
      </c>
      <c r="Y24" s="18"/>
      <c r="Z24" s="17"/>
      <c r="AA24" s="77"/>
      <c r="AB24" s="25" t="str">
        <f t="shared" si="12"/>
        <v/>
      </c>
      <c r="AC24" s="24"/>
      <c r="AD24" s="25" t="str">
        <f t="shared" si="13"/>
        <v/>
      </c>
      <c r="AE24" s="24"/>
      <c r="AF24" s="20" t="str">
        <f t="shared" si="14"/>
        <v/>
      </c>
      <c r="AG24" s="21"/>
      <c r="AH24" s="25" t="str">
        <f t="shared" si="15"/>
        <v/>
      </c>
      <c r="AI24" s="33"/>
      <c r="AJ24" s="25" t="str">
        <f t="shared" si="16"/>
        <v/>
      </c>
      <c r="AK24" s="18"/>
      <c r="AL24" s="17" t="str">
        <f t="shared" si="17"/>
        <v/>
      </c>
      <c r="AM24" s="18"/>
      <c r="AN24" s="25" t="str">
        <f t="shared" si="18"/>
        <v/>
      </c>
      <c r="AO24" s="24"/>
      <c r="AP24" s="25" t="str">
        <f t="shared" si="19"/>
        <v/>
      </c>
      <c r="AQ24" s="24"/>
      <c r="AR24" s="25" t="str">
        <f t="shared" si="20"/>
        <v/>
      </c>
      <c r="AS24" s="24"/>
      <c r="AT24" s="20" t="str">
        <f t="shared" si="21"/>
        <v/>
      </c>
      <c r="AU24" s="32"/>
      <c r="AV24" s="17"/>
      <c r="AW24" s="77"/>
      <c r="AX24" s="25" t="str">
        <f t="shared" si="22"/>
        <v/>
      </c>
      <c r="AY24" s="18"/>
      <c r="AZ24" s="17" t="str">
        <f t="shared" si="23"/>
        <v/>
      </c>
      <c r="BA24" s="18"/>
      <c r="BB24" s="25" t="str">
        <f t="shared" si="24"/>
        <v/>
      </c>
      <c r="BC24" s="24"/>
      <c r="BD24" s="25" t="str">
        <f t="shared" si="25"/>
        <v/>
      </c>
      <c r="BE24" s="24"/>
      <c r="BF24" s="25" t="str">
        <f t="shared" si="26"/>
        <v/>
      </c>
      <c r="BG24" s="5"/>
      <c r="BH24" s="20" t="str">
        <f t="shared" si="27"/>
        <v/>
      </c>
      <c r="BI24" s="21"/>
      <c r="BJ24" s="25" t="str">
        <f t="shared" si="28"/>
        <v/>
      </c>
      <c r="BK24" s="18"/>
      <c r="BL24" s="25" t="str">
        <f t="shared" si="29"/>
        <v/>
      </c>
      <c r="BM24" s="18"/>
      <c r="BN24" s="17" t="str">
        <f t="shared" si="30"/>
        <v/>
      </c>
      <c r="BO24" s="18"/>
      <c r="BP24" s="25" t="str">
        <f t="shared" si="31"/>
        <v/>
      </c>
      <c r="BQ24" s="24"/>
      <c r="BR24" s="25" t="str">
        <f t="shared" si="32"/>
        <v/>
      </c>
      <c r="BS24" s="24"/>
      <c r="BT24" s="25" t="str">
        <f t="shared" si="33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2"/>
        <v/>
      </c>
      <c r="G25" s="24"/>
      <c r="H25" s="17" t="str">
        <f t="shared" si="3"/>
        <v/>
      </c>
      <c r="I25" s="18"/>
      <c r="J25" s="17" t="str">
        <f t="shared" si="4"/>
        <v/>
      </c>
      <c r="K25" s="18"/>
      <c r="L25" s="17" t="str">
        <f t="shared" si="5"/>
        <v/>
      </c>
      <c r="M25" s="5"/>
      <c r="N25" s="17" t="str">
        <f t="shared" si="6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9"/>
        <v/>
      </c>
      <c r="U25" s="24"/>
      <c r="V25" s="17" t="str">
        <f t="shared" si="10"/>
        <v/>
      </c>
      <c r="W25" s="18"/>
      <c r="X25" s="25" t="str">
        <f t="shared" si="11"/>
        <v/>
      </c>
      <c r="Y25" s="18"/>
      <c r="Z25" s="17"/>
      <c r="AA25" s="77"/>
      <c r="AB25" s="25" t="str">
        <f t="shared" si="12"/>
        <v/>
      </c>
      <c r="AC25" s="24"/>
      <c r="AD25" s="25" t="str">
        <f t="shared" si="13"/>
        <v/>
      </c>
      <c r="AE25" s="24"/>
      <c r="AF25" s="20" t="str">
        <f t="shared" si="14"/>
        <v/>
      </c>
      <c r="AG25" s="21"/>
      <c r="AH25" s="25" t="str">
        <f t="shared" si="15"/>
        <v/>
      </c>
      <c r="AI25" s="33"/>
      <c r="AJ25" s="25" t="str">
        <f t="shared" si="16"/>
        <v/>
      </c>
      <c r="AK25" s="18"/>
      <c r="AL25" s="17" t="str">
        <f t="shared" si="17"/>
        <v/>
      </c>
      <c r="AM25" s="18"/>
      <c r="AN25" s="25" t="str">
        <f t="shared" si="18"/>
        <v/>
      </c>
      <c r="AO25" s="24"/>
      <c r="AP25" s="25" t="str">
        <f t="shared" si="19"/>
        <v/>
      </c>
      <c r="AQ25" s="24"/>
      <c r="AR25" s="25" t="str">
        <f t="shared" si="20"/>
        <v/>
      </c>
      <c r="AS25" s="24"/>
      <c r="AT25" s="20" t="str">
        <f t="shared" si="21"/>
        <v/>
      </c>
      <c r="AU25" s="32"/>
      <c r="AV25" s="17"/>
      <c r="AW25" s="77"/>
      <c r="AX25" s="25" t="str">
        <f t="shared" si="22"/>
        <v/>
      </c>
      <c r="AY25" s="18"/>
      <c r="AZ25" s="17" t="str">
        <f t="shared" si="23"/>
        <v/>
      </c>
      <c r="BA25" s="18"/>
      <c r="BB25" s="25" t="str">
        <f t="shared" si="24"/>
        <v/>
      </c>
      <c r="BC25" s="24"/>
      <c r="BD25" s="25" t="str">
        <f t="shared" si="25"/>
        <v/>
      </c>
      <c r="BE25" s="24"/>
      <c r="BF25" s="25" t="str">
        <f t="shared" si="26"/>
        <v/>
      </c>
      <c r="BG25" s="5"/>
      <c r="BH25" s="20" t="str">
        <f t="shared" si="27"/>
        <v/>
      </c>
      <c r="BI25" s="21"/>
      <c r="BJ25" s="25" t="str">
        <f t="shared" si="28"/>
        <v/>
      </c>
      <c r="BK25" s="18"/>
      <c r="BL25" s="25" t="str">
        <f t="shared" si="29"/>
        <v/>
      </c>
      <c r="BM25" s="18"/>
      <c r="BN25" s="17" t="str">
        <f t="shared" si="30"/>
        <v/>
      </c>
      <c r="BO25" s="18"/>
      <c r="BP25" s="25" t="str">
        <f t="shared" si="31"/>
        <v/>
      </c>
      <c r="BQ25" s="24"/>
      <c r="BR25" s="25" t="str">
        <f t="shared" si="32"/>
        <v/>
      </c>
      <c r="BS25" s="24"/>
      <c r="BT25" s="25" t="str">
        <f t="shared" si="33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2"/>
        <v/>
      </c>
      <c r="G26" s="24"/>
      <c r="H26" s="17" t="str">
        <f t="shared" si="3"/>
        <v/>
      </c>
      <c r="I26" s="18"/>
      <c r="J26" s="17" t="str">
        <f t="shared" si="4"/>
        <v/>
      </c>
      <c r="K26" s="18"/>
      <c r="L26" s="17" t="str">
        <f t="shared" si="5"/>
        <v/>
      </c>
      <c r="M26" s="5"/>
      <c r="N26" s="17" t="str">
        <f t="shared" si="6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9"/>
        <v/>
      </c>
      <c r="U26" s="24"/>
      <c r="V26" s="17" t="str">
        <f t="shared" si="10"/>
        <v/>
      </c>
      <c r="W26" s="18"/>
      <c r="X26" s="25" t="str">
        <f t="shared" si="11"/>
        <v/>
      </c>
      <c r="Y26" s="18"/>
      <c r="Z26" s="17"/>
      <c r="AA26" s="77"/>
      <c r="AB26" s="25" t="str">
        <f t="shared" si="12"/>
        <v/>
      </c>
      <c r="AC26" s="24"/>
      <c r="AD26" s="25" t="str">
        <f t="shared" si="13"/>
        <v/>
      </c>
      <c r="AE26" s="24"/>
      <c r="AF26" s="20" t="str">
        <f t="shared" si="14"/>
        <v/>
      </c>
      <c r="AG26" s="21"/>
      <c r="AH26" s="25" t="str">
        <f t="shared" si="15"/>
        <v/>
      </c>
      <c r="AI26" s="33"/>
      <c r="AJ26" s="25" t="str">
        <f t="shared" si="16"/>
        <v/>
      </c>
      <c r="AK26" s="18"/>
      <c r="AL26" s="17" t="str">
        <f t="shared" si="17"/>
        <v/>
      </c>
      <c r="AM26" s="18"/>
      <c r="AN26" s="25" t="str">
        <f t="shared" si="18"/>
        <v/>
      </c>
      <c r="AO26" s="24"/>
      <c r="AP26" s="25" t="str">
        <f t="shared" si="19"/>
        <v/>
      </c>
      <c r="AQ26" s="24"/>
      <c r="AR26" s="25" t="str">
        <f t="shared" si="20"/>
        <v/>
      </c>
      <c r="AS26" s="24"/>
      <c r="AT26" s="20" t="str">
        <f t="shared" si="21"/>
        <v/>
      </c>
      <c r="AU26" s="32"/>
      <c r="AV26" s="17"/>
      <c r="AW26" s="77"/>
      <c r="AX26" s="25" t="str">
        <f t="shared" si="22"/>
        <v/>
      </c>
      <c r="AY26" s="18"/>
      <c r="AZ26" s="17" t="str">
        <f t="shared" si="23"/>
        <v/>
      </c>
      <c r="BA26" s="18"/>
      <c r="BB26" s="25" t="str">
        <f t="shared" si="24"/>
        <v/>
      </c>
      <c r="BC26" s="24"/>
      <c r="BD26" s="25" t="str">
        <f t="shared" si="25"/>
        <v/>
      </c>
      <c r="BE26" s="24"/>
      <c r="BF26" s="25" t="str">
        <f t="shared" si="26"/>
        <v/>
      </c>
      <c r="BG26" s="5"/>
      <c r="BH26" s="20" t="str">
        <f t="shared" si="27"/>
        <v/>
      </c>
      <c r="BI26" s="21"/>
      <c r="BJ26" s="25" t="str">
        <f t="shared" si="28"/>
        <v/>
      </c>
      <c r="BK26" s="18"/>
      <c r="BL26" s="25" t="str">
        <f t="shared" si="29"/>
        <v/>
      </c>
      <c r="BM26" s="18"/>
      <c r="BN26" s="17" t="str">
        <f t="shared" si="30"/>
        <v/>
      </c>
      <c r="BO26" s="18"/>
      <c r="BP26" s="25" t="str">
        <f t="shared" si="31"/>
        <v/>
      </c>
      <c r="BQ26" s="24"/>
      <c r="BR26" s="25" t="str">
        <f t="shared" si="32"/>
        <v/>
      </c>
      <c r="BS26" s="24"/>
      <c r="BT26" s="25" t="str">
        <f t="shared" si="33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0</v>
      </c>
      <c r="I27" s="7"/>
      <c r="J27" s="6">
        <f>SUM(J12:J26)</f>
        <v>5</v>
      </c>
      <c r="K27" s="7"/>
      <c r="L27" s="6">
        <f>SUM(L12:L26)</f>
        <v>3</v>
      </c>
      <c r="M27" s="7"/>
      <c r="N27" s="6">
        <f>SUM(N12:N26)</f>
        <v>5</v>
      </c>
      <c r="O27" s="7"/>
      <c r="P27" s="6">
        <f>SUM(P12:P26)</f>
        <v>2</v>
      </c>
      <c r="Q27" s="7"/>
      <c r="R27" s="22">
        <f>SUM(R12:R26)</f>
        <v>0</v>
      </c>
      <c r="S27" s="23"/>
      <c r="T27" s="6">
        <f>SUM(T12:T26)</f>
        <v>5</v>
      </c>
      <c r="U27" s="7"/>
      <c r="V27" s="6">
        <f>SUM(V12:V26)</f>
        <v>5</v>
      </c>
      <c r="W27" s="7"/>
      <c r="X27" s="6">
        <f>SUM(X12:X26)</f>
        <v>5</v>
      </c>
      <c r="Y27" s="7"/>
      <c r="Z27" s="78"/>
      <c r="AA27" s="79"/>
      <c r="AB27" s="15">
        <f>SUM(AB12:AB26)</f>
        <v>5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0</v>
      </c>
      <c r="AI27" s="7"/>
      <c r="AJ27" s="15">
        <f>SUM(AJ12:AJ26)</f>
        <v>5</v>
      </c>
      <c r="AK27" s="7"/>
      <c r="AL27" s="6">
        <f>SUM(AL12:AL26)</f>
        <v>5</v>
      </c>
      <c r="AM27" s="7"/>
      <c r="AN27" s="15">
        <f>SUM(AN12:AN26)</f>
        <v>5</v>
      </c>
      <c r="AO27" s="7"/>
      <c r="AP27" s="15">
        <f>SUM(AP12:AP26)</f>
        <v>5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80"/>
      <c r="AW27" s="79"/>
      <c r="AX27" s="15">
        <f>SUM(AX12:AX26)</f>
        <v>5</v>
      </c>
      <c r="AY27" s="7"/>
      <c r="AZ27" s="6">
        <f>SUM(AZ12:AZ26)</f>
        <v>5</v>
      </c>
      <c r="BA27" s="7"/>
      <c r="BB27" s="15">
        <f>SUM(BB12:BB26)</f>
        <v>5</v>
      </c>
      <c r="BC27" s="7"/>
      <c r="BD27" s="15">
        <f>SUM(BD12:BD26)</f>
        <v>5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5</v>
      </c>
      <c r="BK27" s="7"/>
      <c r="BL27" s="15">
        <f>SUM(BL12:BL26)</f>
        <v>5</v>
      </c>
      <c r="BM27" s="7"/>
      <c r="BN27" s="6">
        <f>SUM(BN12:BN26)</f>
        <v>5</v>
      </c>
      <c r="BO27" s="7"/>
      <c r="BP27" s="15">
        <f>SUM(BP12:BP26)</f>
        <v>5</v>
      </c>
      <c r="BQ27" s="7"/>
      <c r="BR27" s="15">
        <f>SUM(BR12:BR26)</f>
        <v>5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100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18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336</v>
      </c>
      <c r="F29" s="98">
        <v>3</v>
      </c>
      <c r="G29" s="99"/>
      <c r="H29" s="100">
        <v>269</v>
      </c>
      <c r="I29" s="100"/>
      <c r="J29" s="101">
        <f>IFERROR((E29*0.2)/F29,"")</f>
        <v>22.400000000000002</v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  <c r="BA29" s="8">
        <v>132</v>
      </c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  <c r="BA30" s="8">
        <v>198</v>
      </c>
    </row>
    <row r="31" spans="1:73" s="8" customFormat="1" ht="32.25" customHeight="1" x14ac:dyDescent="0.3">
      <c r="A31" s="2"/>
      <c r="B31" s="2"/>
      <c r="C31" s="2"/>
      <c r="E31" s="64" t="s">
        <v>41</v>
      </c>
      <c r="F31" s="65" t="s">
        <v>33</v>
      </c>
      <c r="G31" s="175" t="s">
        <v>97</v>
      </c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90"/>
      <c r="U31" s="90"/>
    </row>
    <row r="32" spans="1:73" s="8" customFormat="1" ht="32.25" customHeight="1" x14ac:dyDescent="0.3">
      <c r="A32" s="2"/>
      <c r="B32" s="2"/>
      <c r="C32" s="2"/>
      <c r="E32" s="176" t="s">
        <v>95</v>
      </c>
      <c r="F32" s="65" t="s">
        <v>34</v>
      </c>
      <c r="G32" s="175" t="s">
        <v>96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90"/>
      <c r="U32" s="90"/>
    </row>
    <row r="33" spans="5:21" ht="32.25" customHeight="1" x14ac:dyDescent="0.3">
      <c r="E33" s="177"/>
      <c r="F33" s="65" t="s">
        <v>36</v>
      </c>
      <c r="G33" s="175" t="s">
        <v>98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90"/>
      <c r="U33" s="90"/>
    </row>
    <row r="34" spans="5:21" ht="32.25" customHeight="1" x14ac:dyDescent="0.3">
      <c r="E34" s="177"/>
      <c r="F34" s="65" t="s">
        <v>37</v>
      </c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90"/>
      <c r="U34" s="90"/>
    </row>
    <row r="35" spans="5:21" ht="32.25" customHeight="1" x14ac:dyDescent="0.3">
      <c r="E35" s="177"/>
      <c r="F35" s="65" t="s">
        <v>38</v>
      </c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90"/>
      <c r="U35" s="90"/>
    </row>
    <row r="36" spans="5:21" ht="32.25" customHeight="1" x14ac:dyDescent="0.3">
      <c r="E36" s="177"/>
      <c r="F36" s="65" t="s">
        <v>39</v>
      </c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90"/>
      <c r="U36" s="90"/>
    </row>
    <row r="37" spans="5:21" ht="32.25" customHeight="1" x14ac:dyDescent="0.3">
      <c r="E37" s="178"/>
      <c r="F37" s="65" t="s">
        <v>40</v>
      </c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48</v>
      </c>
      <c r="F39" s="98">
        <v>4</v>
      </c>
      <c r="G39" s="99"/>
      <c r="H39" s="100">
        <f>IFERROR((E39*0.8)/F39,"")</f>
        <v>9.6000000000000014</v>
      </c>
      <c r="I39" s="100"/>
      <c r="J39" s="101">
        <f>IFERROR((E39*0.2)/F39,"")</f>
        <v>2.4000000000000004</v>
      </c>
      <c r="K39" s="101"/>
      <c r="L39" s="10"/>
      <c r="M39" s="11">
        <v>0</v>
      </c>
      <c r="N39" s="98">
        <v>4</v>
      </c>
      <c r="O39" s="99"/>
      <c r="P39" s="100">
        <f>IFERROR((M39*0.7)/N39,"")</f>
        <v>0</v>
      </c>
      <c r="Q39" s="100"/>
      <c r="R39" s="101">
        <f>IFERROR((M39*0.3)/N39,"")</f>
        <v>0</v>
      </c>
      <c r="S39" s="101"/>
      <c r="T39" s="97"/>
      <c r="U39" s="97"/>
    </row>
    <row r="40" spans="5:21" ht="57.75" customHeight="1" x14ac:dyDescent="0.3">
      <c r="E40" s="81" t="s">
        <v>42</v>
      </c>
      <c r="F40" s="82"/>
      <c r="G40" s="197" t="s">
        <v>113</v>
      </c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8" t="s">
        <v>101</v>
      </c>
      <c r="U40" s="198"/>
    </row>
    <row r="41" spans="5:21" ht="47.25" customHeight="1" x14ac:dyDescent="0.3">
      <c r="E41" s="83"/>
      <c r="F41" s="82"/>
      <c r="G41" s="197" t="s">
        <v>114</v>
      </c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8"/>
      <c r="U41" s="198"/>
    </row>
    <row r="42" spans="5:21" ht="32.25" customHeight="1" x14ac:dyDescent="0.3">
      <c r="E42" s="199" t="s">
        <v>112</v>
      </c>
      <c r="F42" s="82"/>
      <c r="G42" s="197" t="s">
        <v>115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8"/>
      <c r="U42" s="198"/>
    </row>
    <row r="43" spans="5:21" ht="32.25" customHeight="1" x14ac:dyDescent="0.3">
      <c r="E43" s="200"/>
      <c r="F43" s="82"/>
      <c r="G43" s="202" t="s">
        <v>116</v>
      </c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198"/>
      <c r="U43" s="198"/>
    </row>
    <row r="44" spans="5:21" ht="32.25" customHeight="1" x14ac:dyDescent="0.3">
      <c r="E44" s="200"/>
      <c r="F44" s="8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198"/>
      <c r="U44" s="198"/>
    </row>
    <row r="45" spans="5:21" ht="32.25" customHeight="1" x14ac:dyDescent="0.3">
      <c r="E45" s="200"/>
      <c r="F45" s="8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198"/>
      <c r="U45" s="198"/>
    </row>
    <row r="46" spans="5:21" ht="32.25" customHeight="1" x14ac:dyDescent="0.3">
      <c r="E46" s="200"/>
      <c r="F46" s="82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198"/>
      <c r="U46" s="198"/>
    </row>
    <row r="47" spans="5:21" ht="32.25" customHeight="1" x14ac:dyDescent="0.3">
      <c r="E47" s="201"/>
      <c r="F47" s="82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198"/>
      <c r="U47" s="198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>
        <v>384</v>
      </c>
      <c r="F49" s="98">
        <v>5</v>
      </c>
      <c r="G49" s="99"/>
      <c r="H49" s="100">
        <f>IFERROR((E49*0.8)/F49,"")</f>
        <v>61.440000000000012</v>
      </c>
      <c r="I49" s="100"/>
      <c r="J49" s="101">
        <f>IFERROR((E49*0.2)/F49,"")</f>
        <v>15.360000000000003</v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ht="57" customHeight="1" x14ac:dyDescent="0.3">
      <c r="E50" s="19"/>
      <c r="F50" s="12"/>
      <c r="G50" s="106" t="s">
        <v>119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 t="s">
        <v>101</v>
      </c>
      <c r="U50" s="90"/>
    </row>
    <row r="51" spans="5:21" ht="27" customHeight="1" x14ac:dyDescent="0.3">
      <c r="E51" s="13"/>
      <c r="F51" s="14"/>
      <c r="G51" s="96" t="s">
        <v>120</v>
      </c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 t="s">
        <v>118</v>
      </c>
      <c r="F52" s="14"/>
      <c r="G52" s="96" t="s">
        <v>121</v>
      </c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48" customHeight="1" x14ac:dyDescent="0.3">
      <c r="E53" s="93"/>
      <c r="F53" s="14"/>
      <c r="G53" s="137" t="s">
        <v>122</v>
      </c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48" customHeight="1" x14ac:dyDescent="0.3">
      <c r="E54" s="93"/>
      <c r="F54" s="14"/>
      <c r="G54" s="137" t="s">
        <v>123</v>
      </c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ht="60" customHeight="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18C4-DDF5-492D-8D6F-4E973FA0EDAF}">
  <dimension ref="A1:BU57"/>
  <sheetViews>
    <sheetView zoomScale="68" zoomScaleNormal="89" workbookViewId="0">
      <selection activeCell="B2" sqref="B2:O7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157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158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159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45962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205" t="s">
        <v>9</v>
      </c>
      <c r="AU10" s="206"/>
      <c r="AV10" s="207" t="s">
        <v>3</v>
      </c>
      <c r="AW10" s="207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>
        <v>1</v>
      </c>
      <c r="C11" s="107"/>
      <c r="D11" s="107">
        <v>2</v>
      </c>
      <c r="E11" s="107"/>
      <c r="F11" s="107">
        <v>3</v>
      </c>
      <c r="G11" s="107"/>
      <c r="H11" s="107">
        <v>4</v>
      </c>
      <c r="I11" s="107"/>
      <c r="J11" s="107">
        <v>5</v>
      </c>
      <c r="K11" s="107"/>
      <c r="L11" s="107">
        <v>6</v>
      </c>
      <c r="M11" s="107"/>
      <c r="N11" s="107">
        <v>7</v>
      </c>
      <c r="O11" s="107"/>
      <c r="P11" s="107">
        <v>8</v>
      </c>
      <c r="Q11" s="107"/>
      <c r="R11" s="107">
        <v>9</v>
      </c>
      <c r="S11" s="107"/>
      <c r="T11" s="107">
        <v>10</v>
      </c>
      <c r="U11" s="107"/>
      <c r="V11" s="107">
        <v>11</v>
      </c>
      <c r="W11" s="107"/>
      <c r="X11" s="107">
        <v>12</v>
      </c>
      <c r="Y11" s="107"/>
      <c r="Z11" s="107">
        <v>13</v>
      </c>
      <c r="AA11" s="107"/>
      <c r="AB11" s="107">
        <v>14</v>
      </c>
      <c r="AC11" s="107"/>
      <c r="AD11" s="107">
        <v>15</v>
      </c>
      <c r="AE11" s="107"/>
      <c r="AF11" s="107">
        <v>16</v>
      </c>
      <c r="AG11" s="107"/>
      <c r="AH11" s="107">
        <v>17</v>
      </c>
      <c r="AI11" s="107"/>
      <c r="AJ11" s="107">
        <v>18</v>
      </c>
      <c r="AK11" s="107"/>
      <c r="AL11" s="107">
        <v>19</v>
      </c>
      <c r="AM11" s="107"/>
      <c r="AN11" s="107">
        <v>20</v>
      </c>
      <c r="AO11" s="107"/>
      <c r="AP11" s="107">
        <v>21</v>
      </c>
      <c r="AQ11" s="107"/>
      <c r="AR11" s="107">
        <v>22</v>
      </c>
      <c r="AS11" s="107"/>
      <c r="AT11" s="208">
        <v>23</v>
      </c>
      <c r="AU11" s="208"/>
      <c r="AV11" s="208">
        <v>24</v>
      </c>
      <c r="AW11" s="208"/>
      <c r="AX11" s="107">
        <v>25</v>
      </c>
      <c r="AY11" s="107"/>
      <c r="AZ11" s="107">
        <v>26</v>
      </c>
      <c r="BA11" s="107"/>
      <c r="BB11" s="107">
        <v>27</v>
      </c>
      <c r="BC11" s="107"/>
      <c r="BD11" s="107">
        <v>28</v>
      </c>
      <c r="BE11" s="107"/>
      <c r="BF11" s="107">
        <v>29</v>
      </c>
      <c r="BG11" s="107"/>
      <c r="BH11" s="107">
        <v>30</v>
      </c>
      <c r="BI11" s="107"/>
      <c r="BJ11" s="107">
        <v>0</v>
      </c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31" t="str">
        <f t="shared" ref="F12:F26" si="2">IF(G12="","",1)</f>
        <v/>
      </c>
      <c r="G12" s="32"/>
      <c r="H12" s="25">
        <f t="shared" ref="H12:H17" si="3">IF(I12="","",1)</f>
        <v>1</v>
      </c>
      <c r="I12" s="24" t="s">
        <v>140</v>
      </c>
      <c r="J12" s="17">
        <f t="shared" ref="J12:J17" si="4">IF(K12="","",1)</f>
        <v>1</v>
      </c>
      <c r="K12" s="24" t="s">
        <v>140</v>
      </c>
      <c r="L12" s="25">
        <f t="shared" ref="L12:L17" si="5">IF(M12="","",1)</f>
        <v>1</v>
      </c>
      <c r="M12" s="24" t="s">
        <v>140</v>
      </c>
      <c r="N12" s="25">
        <f t="shared" ref="N12:N17" si="6">IF(O12="","",1)</f>
        <v>1</v>
      </c>
      <c r="O12" s="24" t="s">
        <v>141</v>
      </c>
      <c r="P12" s="17" t="str">
        <f t="shared" ref="P12:P26" si="7">IF(Q12="","",1)</f>
        <v/>
      </c>
      <c r="Q12" s="5"/>
      <c r="R12" s="20" t="str">
        <f t="shared" ref="R12:R26" si="8">IF(S12="","",1)</f>
        <v/>
      </c>
      <c r="S12" s="21"/>
      <c r="T12" s="25">
        <f t="shared" ref="T12:T17" si="9">IF(U12="","",1)</f>
        <v>1</v>
      </c>
      <c r="U12" s="24" t="s">
        <v>141</v>
      </c>
      <c r="V12" s="17">
        <f t="shared" ref="V12:V17" si="10">IF(W12="","",1)</f>
        <v>1</v>
      </c>
      <c r="W12" s="24" t="s">
        <v>141</v>
      </c>
      <c r="X12" s="25">
        <f t="shared" ref="X12:X17" si="11">IF(Y12="","",1)</f>
        <v>1</v>
      </c>
      <c r="Y12" s="24" t="s">
        <v>141</v>
      </c>
      <c r="Z12" s="25">
        <f t="shared" ref="Z12:Z17" si="12">IF(AA12="","",1)</f>
        <v>1</v>
      </c>
      <c r="AA12" s="24" t="s">
        <v>141</v>
      </c>
      <c r="AB12" s="25">
        <f t="shared" ref="AB12:AB17" si="13">IF(AC12="","",1)</f>
        <v>1</v>
      </c>
      <c r="AC12" s="24" t="s">
        <v>141</v>
      </c>
      <c r="AD12" s="25" t="str">
        <f t="shared" ref="AD12:AD26" si="14">IF(AE12="","",1)</f>
        <v/>
      </c>
      <c r="AE12" s="24"/>
      <c r="AF12" s="20" t="str">
        <f t="shared" ref="AF12:AF26" si="15">IF(AG12="","",1)</f>
        <v/>
      </c>
      <c r="AG12" s="21"/>
      <c r="AH12" s="31" t="str">
        <f t="shared" ref="AH12:AH26" si="16">IF(AI12="","",1)</f>
        <v/>
      </c>
      <c r="AI12" s="32"/>
      <c r="AJ12" s="17">
        <f t="shared" ref="AJ12:AJ17" si="17">IF(AK12="","",1)</f>
        <v>1</v>
      </c>
      <c r="AK12" s="24" t="s">
        <v>141</v>
      </c>
      <c r="AL12" s="17">
        <f t="shared" ref="AL12:AL17" si="18">IF(AM12="","",1)</f>
        <v>1</v>
      </c>
      <c r="AM12" s="24" t="s">
        <v>141</v>
      </c>
      <c r="AN12" s="17">
        <f t="shared" ref="AN12:AN17" si="19">IF(AO12="","",1)</f>
        <v>1</v>
      </c>
      <c r="AO12" s="24" t="s">
        <v>141</v>
      </c>
      <c r="AP12" s="17">
        <f t="shared" ref="AP12:AP17" si="20">IF(AQ12="","",1)</f>
        <v>1</v>
      </c>
      <c r="AQ12" s="24" t="s">
        <v>141</v>
      </c>
      <c r="AR12" s="25" t="str">
        <f t="shared" ref="AR12:AR26" si="21">IF(AS12="","",1)</f>
        <v/>
      </c>
      <c r="AS12" s="24"/>
      <c r="AT12" s="20" t="str">
        <f t="shared" ref="AT12:AT26" si="22">IF(AU12="","",1)</f>
        <v/>
      </c>
      <c r="AU12" s="21"/>
      <c r="AV12" s="25">
        <f t="shared" ref="AV12:AV17" si="23">IF(AW12="","",1)</f>
        <v>1</v>
      </c>
      <c r="AW12" s="24" t="s">
        <v>141</v>
      </c>
      <c r="AX12" s="17">
        <f t="shared" ref="AX12:AX17" si="24">IF(AY12="","",1)</f>
        <v>1</v>
      </c>
      <c r="AY12" s="24" t="s">
        <v>141</v>
      </c>
      <c r="AZ12" s="25">
        <f t="shared" ref="AZ12:AZ17" si="25">IF(BA12="","",1)</f>
        <v>1</v>
      </c>
      <c r="BA12" s="24" t="s">
        <v>141</v>
      </c>
      <c r="BB12" s="17"/>
      <c r="BC12" s="24" t="s">
        <v>141</v>
      </c>
      <c r="BD12" s="17"/>
      <c r="BE12" s="24" t="s">
        <v>141</v>
      </c>
      <c r="BF12" s="25" t="str">
        <f t="shared" ref="BF12:BF26" si="26">IF(BG12="","",1)</f>
        <v/>
      </c>
      <c r="BG12" s="24"/>
      <c r="BH12" s="20" t="str">
        <f t="shared" ref="BH12:BH26" si="27">IF(BI12="","",1)</f>
        <v/>
      </c>
      <c r="BI12" s="21"/>
      <c r="BJ12" s="25"/>
      <c r="BK12" s="24"/>
      <c r="BL12" s="17"/>
      <c r="BM12" s="24"/>
      <c r="BN12" s="25"/>
      <c r="BO12" s="24"/>
      <c r="BP12" s="25" t="str">
        <f t="shared" ref="BP12:BP26" si="28">IF(BQ12="","",1)</f>
        <v/>
      </c>
      <c r="BQ12" s="24"/>
      <c r="BR12" s="25" t="str">
        <f t="shared" ref="BR12:BR26" si="29">IF(BS12="","",1)</f>
        <v/>
      </c>
      <c r="BS12" s="24"/>
      <c r="BT12" s="25" t="str">
        <f t="shared" ref="BT12:BT26" si="30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31" t="str">
        <f t="shared" si="2"/>
        <v/>
      </c>
      <c r="G13" s="32"/>
      <c r="H13" s="25">
        <f t="shared" si="3"/>
        <v>1</v>
      </c>
      <c r="I13" s="24" t="s">
        <v>140</v>
      </c>
      <c r="J13" s="17">
        <f t="shared" si="4"/>
        <v>1</v>
      </c>
      <c r="K13" s="24" t="s">
        <v>140</v>
      </c>
      <c r="L13" s="25">
        <f t="shared" si="5"/>
        <v>1</v>
      </c>
      <c r="M13" s="24" t="s">
        <v>140</v>
      </c>
      <c r="N13" s="25">
        <f t="shared" si="6"/>
        <v>1</v>
      </c>
      <c r="O13" s="24" t="s">
        <v>141</v>
      </c>
      <c r="P13" s="17" t="str">
        <f t="shared" si="7"/>
        <v/>
      </c>
      <c r="Q13" s="5"/>
      <c r="R13" s="20" t="str">
        <f t="shared" si="8"/>
        <v/>
      </c>
      <c r="S13" s="21"/>
      <c r="T13" s="25">
        <f t="shared" si="9"/>
        <v>1</v>
      </c>
      <c r="U13" s="24" t="s">
        <v>141</v>
      </c>
      <c r="V13" s="17">
        <f t="shared" si="10"/>
        <v>1</v>
      </c>
      <c r="W13" s="24" t="s">
        <v>141</v>
      </c>
      <c r="X13" s="25">
        <f t="shared" si="11"/>
        <v>1</v>
      </c>
      <c r="Y13" s="24" t="s">
        <v>141</v>
      </c>
      <c r="Z13" s="25">
        <f t="shared" si="12"/>
        <v>1</v>
      </c>
      <c r="AA13" s="24" t="s">
        <v>141</v>
      </c>
      <c r="AB13" s="25">
        <f t="shared" si="13"/>
        <v>1</v>
      </c>
      <c r="AC13" s="24" t="s">
        <v>141</v>
      </c>
      <c r="AD13" s="25" t="str">
        <f t="shared" si="14"/>
        <v/>
      </c>
      <c r="AE13" s="24"/>
      <c r="AF13" s="20" t="str">
        <f t="shared" si="15"/>
        <v/>
      </c>
      <c r="AG13" s="21"/>
      <c r="AH13" s="31" t="str">
        <f t="shared" si="16"/>
        <v/>
      </c>
      <c r="AI13" s="32"/>
      <c r="AJ13" s="17">
        <f t="shared" si="17"/>
        <v>1</v>
      </c>
      <c r="AK13" s="24" t="s">
        <v>141</v>
      </c>
      <c r="AL13" s="17">
        <f t="shared" si="18"/>
        <v>1</v>
      </c>
      <c r="AM13" s="24" t="s">
        <v>141</v>
      </c>
      <c r="AN13" s="17">
        <f t="shared" si="19"/>
        <v>1</v>
      </c>
      <c r="AO13" s="24" t="s">
        <v>141</v>
      </c>
      <c r="AP13" s="17">
        <f t="shared" si="20"/>
        <v>1</v>
      </c>
      <c r="AQ13" s="24" t="s">
        <v>141</v>
      </c>
      <c r="AR13" s="25" t="str">
        <f t="shared" si="21"/>
        <v/>
      </c>
      <c r="AS13" s="24"/>
      <c r="AT13" s="20" t="str">
        <f t="shared" si="22"/>
        <v/>
      </c>
      <c r="AU13" s="21"/>
      <c r="AV13" s="25">
        <f t="shared" si="23"/>
        <v>1</v>
      </c>
      <c r="AW13" s="24" t="s">
        <v>141</v>
      </c>
      <c r="AX13" s="17">
        <f t="shared" si="24"/>
        <v>1</v>
      </c>
      <c r="AY13" s="24" t="s">
        <v>141</v>
      </c>
      <c r="AZ13" s="25">
        <f t="shared" si="25"/>
        <v>1</v>
      </c>
      <c r="BA13" s="24" t="s">
        <v>141</v>
      </c>
      <c r="BB13" s="17"/>
      <c r="BC13" s="24" t="s">
        <v>141</v>
      </c>
      <c r="BD13" s="17"/>
      <c r="BE13" s="24" t="s">
        <v>141</v>
      </c>
      <c r="BF13" s="25" t="str">
        <f t="shared" si="26"/>
        <v/>
      </c>
      <c r="BG13" s="24"/>
      <c r="BH13" s="20" t="str">
        <f t="shared" si="27"/>
        <v/>
      </c>
      <c r="BI13" s="21"/>
      <c r="BJ13" s="25"/>
      <c r="BK13" s="24"/>
      <c r="BL13" s="17"/>
      <c r="BM13" s="24"/>
      <c r="BN13" s="25"/>
      <c r="BO13" s="24"/>
      <c r="BP13" s="25" t="str">
        <f t="shared" si="28"/>
        <v/>
      </c>
      <c r="BQ13" s="24"/>
      <c r="BR13" s="25" t="str">
        <f t="shared" si="29"/>
        <v/>
      </c>
      <c r="BS13" s="24"/>
      <c r="BT13" s="25" t="str">
        <f t="shared" si="30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31" t="str">
        <f t="shared" si="2"/>
        <v/>
      </c>
      <c r="G14" s="32"/>
      <c r="H14" s="25">
        <f t="shared" si="3"/>
        <v>1</v>
      </c>
      <c r="I14" s="24" t="s">
        <v>140</v>
      </c>
      <c r="J14" s="17">
        <f t="shared" si="4"/>
        <v>1</v>
      </c>
      <c r="K14" s="24" t="s">
        <v>140</v>
      </c>
      <c r="L14" s="25">
        <f t="shared" si="5"/>
        <v>1</v>
      </c>
      <c r="M14" s="24" t="s">
        <v>140</v>
      </c>
      <c r="N14" s="25">
        <f t="shared" si="6"/>
        <v>1</v>
      </c>
      <c r="O14" s="24" t="s">
        <v>141</v>
      </c>
      <c r="P14" s="17" t="str">
        <f t="shared" si="7"/>
        <v/>
      </c>
      <c r="Q14" s="5"/>
      <c r="R14" s="20" t="str">
        <f t="shared" si="8"/>
        <v/>
      </c>
      <c r="S14" s="21"/>
      <c r="T14" s="25">
        <f t="shared" si="9"/>
        <v>1</v>
      </c>
      <c r="U14" s="24" t="s">
        <v>141</v>
      </c>
      <c r="V14" s="17">
        <f t="shared" si="10"/>
        <v>1</v>
      </c>
      <c r="W14" s="24" t="s">
        <v>141</v>
      </c>
      <c r="X14" s="25">
        <f t="shared" si="11"/>
        <v>1</v>
      </c>
      <c r="Y14" s="24" t="s">
        <v>141</v>
      </c>
      <c r="Z14" s="25">
        <f t="shared" si="12"/>
        <v>1</v>
      </c>
      <c r="AA14" s="24" t="s">
        <v>141</v>
      </c>
      <c r="AB14" s="25">
        <f t="shared" si="13"/>
        <v>1</v>
      </c>
      <c r="AC14" s="24" t="s">
        <v>141</v>
      </c>
      <c r="AD14" s="25" t="str">
        <f t="shared" si="14"/>
        <v/>
      </c>
      <c r="AE14" s="24"/>
      <c r="AF14" s="20" t="str">
        <f t="shared" si="15"/>
        <v/>
      </c>
      <c r="AG14" s="21"/>
      <c r="AH14" s="31" t="str">
        <f t="shared" si="16"/>
        <v/>
      </c>
      <c r="AI14" s="32"/>
      <c r="AJ14" s="17">
        <f t="shared" si="17"/>
        <v>1</v>
      </c>
      <c r="AK14" s="24" t="s">
        <v>141</v>
      </c>
      <c r="AL14" s="17">
        <f t="shared" si="18"/>
        <v>1</v>
      </c>
      <c r="AM14" s="24" t="s">
        <v>141</v>
      </c>
      <c r="AN14" s="17">
        <f t="shared" si="19"/>
        <v>1</v>
      </c>
      <c r="AO14" s="24" t="s">
        <v>141</v>
      </c>
      <c r="AP14" s="17">
        <f t="shared" si="20"/>
        <v>1</v>
      </c>
      <c r="AQ14" s="24" t="s">
        <v>141</v>
      </c>
      <c r="AR14" s="25" t="str">
        <f t="shared" si="21"/>
        <v/>
      </c>
      <c r="AS14" s="24"/>
      <c r="AT14" s="20" t="str">
        <f t="shared" si="22"/>
        <v/>
      </c>
      <c r="AU14" s="21"/>
      <c r="AV14" s="25">
        <f t="shared" si="23"/>
        <v>1</v>
      </c>
      <c r="AW14" s="24" t="s">
        <v>141</v>
      </c>
      <c r="AX14" s="17">
        <f t="shared" si="24"/>
        <v>1</v>
      </c>
      <c r="AY14" s="24" t="s">
        <v>141</v>
      </c>
      <c r="AZ14" s="25">
        <f t="shared" si="25"/>
        <v>1</v>
      </c>
      <c r="BA14" s="24" t="s">
        <v>141</v>
      </c>
      <c r="BB14" s="17"/>
      <c r="BC14" s="24" t="s">
        <v>141</v>
      </c>
      <c r="BD14" s="17"/>
      <c r="BE14" s="24" t="s">
        <v>141</v>
      </c>
      <c r="BF14" s="25" t="str">
        <f t="shared" si="26"/>
        <v/>
      </c>
      <c r="BG14" s="24"/>
      <c r="BH14" s="20" t="str">
        <f t="shared" si="27"/>
        <v/>
      </c>
      <c r="BI14" s="21"/>
      <c r="BJ14" s="25"/>
      <c r="BK14" s="24"/>
      <c r="BL14" s="17"/>
      <c r="BM14" s="24"/>
      <c r="BN14" s="25"/>
      <c r="BO14" s="24"/>
      <c r="BP14" s="25" t="str">
        <f t="shared" si="28"/>
        <v/>
      </c>
      <c r="BQ14" s="24"/>
      <c r="BR14" s="25" t="str">
        <f t="shared" si="29"/>
        <v/>
      </c>
      <c r="BS14" s="24"/>
      <c r="BT14" s="25" t="str">
        <f t="shared" si="30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31" t="str">
        <f t="shared" si="2"/>
        <v/>
      </c>
      <c r="G15" s="32"/>
      <c r="H15" s="25">
        <f t="shared" si="3"/>
        <v>1</v>
      </c>
      <c r="I15" s="24" t="s">
        <v>140</v>
      </c>
      <c r="J15" s="17">
        <f t="shared" si="4"/>
        <v>1</v>
      </c>
      <c r="K15" s="24" t="s">
        <v>140</v>
      </c>
      <c r="L15" s="25">
        <f t="shared" si="5"/>
        <v>1</v>
      </c>
      <c r="M15" s="24" t="s">
        <v>140</v>
      </c>
      <c r="N15" s="25">
        <f t="shared" si="6"/>
        <v>1</v>
      </c>
      <c r="O15" s="24" t="s">
        <v>141</v>
      </c>
      <c r="P15" s="17" t="str">
        <f t="shared" si="7"/>
        <v/>
      </c>
      <c r="Q15" s="5"/>
      <c r="R15" s="20" t="str">
        <f t="shared" si="8"/>
        <v/>
      </c>
      <c r="S15" s="21"/>
      <c r="T15" s="25">
        <f t="shared" si="9"/>
        <v>1</v>
      </c>
      <c r="U15" s="24" t="s">
        <v>141</v>
      </c>
      <c r="V15" s="17">
        <f t="shared" si="10"/>
        <v>1</v>
      </c>
      <c r="W15" s="24" t="s">
        <v>141</v>
      </c>
      <c r="X15" s="25">
        <f t="shared" si="11"/>
        <v>1</v>
      </c>
      <c r="Y15" s="24" t="s">
        <v>141</v>
      </c>
      <c r="Z15" s="25">
        <f t="shared" si="12"/>
        <v>1</v>
      </c>
      <c r="AA15" s="24" t="s">
        <v>141</v>
      </c>
      <c r="AB15" s="25">
        <f t="shared" si="13"/>
        <v>1</v>
      </c>
      <c r="AC15" s="24" t="s">
        <v>141</v>
      </c>
      <c r="AD15" s="25" t="str">
        <f t="shared" si="14"/>
        <v/>
      </c>
      <c r="AE15" s="24"/>
      <c r="AF15" s="20" t="str">
        <f t="shared" si="15"/>
        <v/>
      </c>
      <c r="AG15" s="21"/>
      <c r="AH15" s="31" t="str">
        <f t="shared" si="16"/>
        <v/>
      </c>
      <c r="AI15" s="32"/>
      <c r="AJ15" s="17">
        <f t="shared" si="17"/>
        <v>1</v>
      </c>
      <c r="AK15" s="24" t="s">
        <v>141</v>
      </c>
      <c r="AL15" s="17">
        <f t="shared" si="18"/>
        <v>1</v>
      </c>
      <c r="AM15" s="24" t="s">
        <v>141</v>
      </c>
      <c r="AN15" s="17">
        <f t="shared" si="19"/>
        <v>1</v>
      </c>
      <c r="AO15" s="24" t="s">
        <v>141</v>
      </c>
      <c r="AP15" s="17">
        <f t="shared" si="20"/>
        <v>1</v>
      </c>
      <c r="AQ15" s="24" t="s">
        <v>141</v>
      </c>
      <c r="AR15" s="25" t="str">
        <f t="shared" si="21"/>
        <v/>
      </c>
      <c r="AS15" s="24"/>
      <c r="AT15" s="20" t="str">
        <f t="shared" si="22"/>
        <v/>
      </c>
      <c r="AU15" s="21"/>
      <c r="AV15" s="25">
        <f t="shared" si="23"/>
        <v>1</v>
      </c>
      <c r="AW15" s="24" t="s">
        <v>141</v>
      </c>
      <c r="AX15" s="17">
        <f t="shared" si="24"/>
        <v>1</v>
      </c>
      <c r="AY15" s="24" t="s">
        <v>141</v>
      </c>
      <c r="AZ15" s="25">
        <f t="shared" si="25"/>
        <v>1</v>
      </c>
      <c r="BA15" s="24" t="s">
        <v>141</v>
      </c>
      <c r="BB15" s="17"/>
      <c r="BC15" s="24" t="s">
        <v>141</v>
      </c>
      <c r="BD15" s="17"/>
      <c r="BE15" s="24" t="s">
        <v>141</v>
      </c>
      <c r="BF15" s="25" t="str">
        <f t="shared" si="26"/>
        <v/>
      </c>
      <c r="BG15" s="24"/>
      <c r="BH15" s="20" t="str">
        <f t="shared" si="27"/>
        <v/>
      </c>
      <c r="BI15" s="21"/>
      <c r="BJ15" s="25"/>
      <c r="BK15" s="24"/>
      <c r="BL15" s="17"/>
      <c r="BM15" s="24"/>
      <c r="BN15" s="25"/>
      <c r="BO15" s="24"/>
      <c r="BP15" s="25" t="str">
        <f t="shared" si="28"/>
        <v/>
      </c>
      <c r="BQ15" s="24"/>
      <c r="BR15" s="25" t="str">
        <f t="shared" si="29"/>
        <v/>
      </c>
      <c r="BS15" s="24"/>
      <c r="BT15" s="25" t="str">
        <f t="shared" si="30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31" t="str">
        <f t="shared" si="2"/>
        <v/>
      </c>
      <c r="G16" s="32"/>
      <c r="H16" s="25">
        <f t="shared" si="3"/>
        <v>1</v>
      </c>
      <c r="I16" s="24" t="s">
        <v>140</v>
      </c>
      <c r="J16" s="17">
        <f t="shared" si="4"/>
        <v>1</v>
      </c>
      <c r="K16" s="24" t="s">
        <v>140</v>
      </c>
      <c r="L16" s="25">
        <f t="shared" si="5"/>
        <v>1</v>
      </c>
      <c r="M16" s="24" t="s">
        <v>140</v>
      </c>
      <c r="N16" s="25">
        <f t="shared" si="6"/>
        <v>1</v>
      </c>
      <c r="O16" s="24" t="s">
        <v>141</v>
      </c>
      <c r="P16" s="17" t="str">
        <f t="shared" si="7"/>
        <v/>
      </c>
      <c r="Q16" s="5"/>
      <c r="R16" s="20" t="str">
        <f t="shared" si="8"/>
        <v/>
      </c>
      <c r="S16" s="21"/>
      <c r="T16" s="25">
        <f t="shared" si="9"/>
        <v>1</v>
      </c>
      <c r="U16" s="24" t="s">
        <v>141</v>
      </c>
      <c r="V16" s="17">
        <f t="shared" si="10"/>
        <v>1</v>
      </c>
      <c r="W16" s="24" t="s">
        <v>141</v>
      </c>
      <c r="X16" s="25">
        <f t="shared" si="11"/>
        <v>1</v>
      </c>
      <c r="Y16" s="24" t="s">
        <v>141</v>
      </c>
      <c r="Z16" s="25">
        <f t="shared" si="12"/>
        <v>1</v>
      </c>
      <c r="AA16" s="24" t="s">
        <v>141</v>
      </c>
      <c r="AB16" s="25">
        <f t="shared" si="13"/>
        <v>1</v>
      </c>
      <c r="AC16" s="24" t="s">
        <v>141</v>
      </c>
      <c r="AD16" s="25" t="str">
        <f t="shared" si="14"/>
        <v/>
      </c>
      <c r="AE16" s="24"/>
      <c r="AF16" s="20" t="str">
        <f t="shared" si="15"/>
        <v/>
      </c>
      <c r="AG16" s="21"/>
      <c r="AH16" s="31" t="str">
        <f t="shared" si="16"/>
        <v/>
      </c>
      <c r="AI16" s="32"/>
      <c r="AJ16" s="17">
        <f t="shared" si="17"/>
        <v>1</v>
      </c>
      <c r="AK16" s="24" t="s">
        <v>141</v>
      </c>
      <c r="AL16" s="17">
        <f t="shared" si="18"/>
        <v>1</v>
      </c>
      <c r="AM16" s="24" t="s">
        <v>141</v>
      </c>
      <c r="AN16" s="17">
        <f t="shared" si="19"/>
        <v>1</v>
      </c>
      <c r="AO16" s="24" t="s">
        <v>141</v>
      </c>
      <c r="AP16" s="17">
        <f t="shared" si="20"/>
        <v>1</v>
      </c>
      <c r="AQ16" s="24" t="s">
        <v>141</v>
      </c>
      <c r="AR16" s="25" t="str">
        <f t="shared" si="21"/>
        <v/>
      </c>
      <c r="AS16" s="24"/>
      <c r="AT16" s="20" t="str">
        <f t="shared" si="22"/>
        <v/>
      </c>
      <c r="AU16" s="21"/>
      <c r="AV16" s="25">
        <f t="shared" si="23"/>
        <v>1</v>
      </c>
      <c r="AW16" s="24" t="s">
        <v>141</v>
      </c>
      <c r="AX16" s="17">
        <f t="shared" si="24"/>
        <v>1</v>
      </c>
      <c r="AY16" s="24" t="s">
        <v>141</v>
      </c>
      <c r="AZ16" s="25">
        <f t="shared" si="25"/>
        <v>1</v>
      </c>
      <c r="BA16" s="24" t="s">
        <v>141</v>
      </c>
      <c r="BB16" s="17"/>
      <c r="BC16" s="24" t="s">
        <v>141</v>
      </c>
      <c r="BD16" s="17"/>
      <c r="BE16" s="24" t="s">
        <v>141</v>
      </c>
      <c r="BF16" s="25" t="str">
        <f t="shared" si="26"/>
        <v/>
      </c>
      <c r="BG16" s="24"/>
      <c r="BH16" s="20" t="str">
        <f t="shared" si="27"/>
        <v/>
      </c>
      <c r="BI16" s="21"/>
      <c r="BJ16" s="25"/>
      <c r="BK16" s="24"/>
      <c r="BL16" s="17"/>
      <c r="BM16" s="24"/>
      <c r="BN16" s="25"/>
      <c r="BO16" s="24"/>
      <c r="BP16" s="25" t="str">
        <f t="shared" si="28"/>
        <v/>
      </c>
      <c r="BQ16" s="24"/>
      <c r="BR16" s="25" t="str">
        <f t="shared" si="29"/>
        <v/>
      </c>
      <c r="BS16" s="24"/>
      <c r="BT16" s="25" t="str">
        <f t="shared" si="30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31" t="str">
        <f t="shared" si="2"/>
        <v/>
      </c>
      <c r="G17" s="32"/>
      <c r="H17" s="25">
        <f t="shared" si="3"/>
        <v>1</v>
      </c>
      <c r="I17" s="24" t="s">
        <v>140</v>
      </c>
      <c r="J17" s="17">
        <f t="shared" si="4"/>
        <v>1</v>
      </c>
      <c r="K17" s="24" t="s">
        <v>140</v>
      </c>
      <c r="L17" s="25">
        <f t="shared" si="5"/>
        <v>1</v>
      </c>
      <c r="M17" s="24" t="s">
        <v>140</v>
      </c>
      <c r="N17" s="25">
        <f t="shared" si="6"/>
        <v>1</v>
      </c>
      <c r="O17" s="24" t="s">
        <v>141</v>
      </c>
      <c r="P17" s="17" t="str">
        <f t="shared" si="7"/>
        <v/>
      </c>
      <c r="Q17" s="5"/>
      <c r="R17" s="20" t="str">
        <f t="shared" si="8"/>
        <v/>
      </c>
      <c r="S17" s="21"/>
      <c r="T17" s="25">
        <f t="shared" si="9"/>
        <v>1</v>
      </c>
      <c r="U17" s="24" t="s">
        <v>141</v>
      </c>
      <c r="V17" s="17">
        <f t="shared" si="10"/>
        <v>1</v>
      </c>
      <c r="W17" s="24" t="s">
        <v>141</v>
      </c>
      <c r="X17" s="25">
        <f t="shared" si="11"/>
        <v>1</v>
      </c>
      <c r="Y17" s="24" t="s">
        <v>141</v>
      </c>
      <c r="Z17" s="25">
        <f t="shared" si="12"/>
        <v>1</v>
      </c>
      <c r="AA17" s="24" t="s">
        <v>141</v>
      </c>
      <c r="AB17" s="25">
        <f t="shared" si="13"/>
        <v>1</v>
      </c>
      <c r="AC17" s="24" t="s">
        <v>141</v>
      </c>
      <c r="AD17" s="25" t="str">
        <f t="shared" si="14"/>
        <v/>
      </c>
      <c r="AE17" s="24"/>
      <c r="AF17" s="20" t="str">
        <f t="shared" si="15"/>
        <v/>
      </c>
      <c r="AG17" s="21"/>
      <c r="AH17" s="31" t="str">
        <f t="shared" si="16"/>
        <v/>
      </c>
      <c r="AI17" s="32"/>
      <c r="AJ17" s="17">
        <f t="shared" si="17"/>
        <v>1</v>
      </c>
      <c r="AK17" s="24" t="s">
        <v>141</v>
      </c>
      <c r="AL17" s="17">
        <f t="shared" si="18"/>
        <v>1</v>
      </c>
      <c r="AM17" s="24" t="s">
        <v>141</v>
      </c>
      <c r="AN17" s="17">
        <f t="shared" si="19"/>
        <v>1</v>
      </c>
      <c r="AO17" s="24" t="s">
        <v>141</v>
      </c>
      <c r="AP17" s="17">
        <f t="shared" si="20"/>
        <v>1</v>
      </c>
      <c r="AQ17" s="24" t="s">
        <v>141</v>
      </c>
      <c r="AR17" s="25" t="str">
        <f t="shared" si="21"/>
        <v/>
      </c>
      <c r="AS17" s="24"/>
      <c r="AT17" s="20" t="str">
        <f t="shared" si="22"/>
        <v/>
      </c>
      <c r="AU17" s="21"/>
      <c r="AV17" s="25">
        <f t="shared" si="23"/>
        <v>1</v>
      </c>
      <c r="AW17" s="24" t="s">
        <v>141</v>
      </c>
      <c r="AX17" s="17">
        <f t="shared" si="24"/>
        <v>1</v>
      </c>
      <c r="AY17" s="24" t="s">
        <v>141</v>
      </c>
      <c r="AZ17" s="25">
        <f t="shared" si="25"/>
        <v>1</v>
      </c>
      <c r="BA17" s="24" t="s">
        <v>141</v>
      </c>
      <c r="BB17" s="17"/>
      <c r="BC17" s="24" t="s">
        <v>141</v>
      </c>
      <c r="BD17" s="17"/>
      <c r="BE17" s="24" t="s">
        <v>141</v>
      </c>
      <c r="BF17" s="25" t="str">
        <f t="shared" si="26"/>
        <v/>
      </c>
      <c r="BG17" s="24"/>
      <c r="BH17" s="20" t="str">
        <f t="shared" si="27"/>
        <v/>
      </c>
      <c r="BI17" s="21"/>
      <c r="BJ17" s="25"/>
      <c r="BK17" s="24"/>
      <c r="BL17" s="17"/>
      <c r="BM17" s="24"/>
      <c r="BN17" s="25"/>
      <c r="BO17" s="24"/>
      <c r="BP17" s="25" t="str">
        <f t="shared" si="28"/>
        <v/>
      </c>
      <c r="BQ17" s="24"/>
      <c r="BR17" s="25" t="str">
        <f t="shared" si="29"/>
        <v/>
      </c>
      <c r="BS17" s="24"/>
      <c r="BT17" s="25" t="str">
        <f t="shared" si="30"/>
        <v/>
      </c>
      <c r="BU17" s="24"/>
    </row>
    <row r="18" spans="1:73" ht="45" customHeight="1" x14ac:dyDescent="0.3">
      <c r="A18" s="16" t="s">
        <v>16</v>
      </c>
      <c r="B18" s="17"/>
      <c r="C18" s="5"/>
      <c r="D18" s="20" t="str">
        <f t="shared" si="1"/>
        <v/>
      </c>
      <c r="E18" s="21"/>
      <c r="F18" s="31"/>
      <c r="G18" s="32"/>
      <c r="H18" s="17"/>
      <c r="I18" s="5"/>
      <c r="J18" s="17"/>
      <c r="K18" s="5"/>
      <c r="L18" s="17"/>
      <c r="M18" s="5"/>
      <c r="N18" s="17"/>
      <c r="O18" s="5"/>
      <c r="P18" s="17"/>
      <c r="Q18" s="5"/>
      <c r="R18" s="20"/>
      <c r="S18" s="21"/>
      <c r="T18" s="17"/>
      <c r="U18" s="5"/>
      <c r="V18" s="17"/>
      <c r="W18" s="5"/>
      <c r="X18" s="17"/>
      <c r="Y18" s="5"/>
      <c r="Z18" s="17"/>
      <c r="AA18" s="5"/>
      <c r="AB18" s="17"/>
      <c r="AC18" s="5"/>
      <c r="AD18" s="25"/>
      <c r="AE18" s="24"/>
      <c r="AF18" s="20"/>
      <c r="AG18" s="21"/>
      <c r="AH18" s="31"/>
      <c r="AI18" s="32"/>
      <c r="AJ18" s="17"/>
      <c r="AK18" s="5"/>
      <c r="AL18" s="17"/>
      <c r="AM18" s="5"/>
      <c r="AN18" s="17"/>
      <c r="AO18" s="5"/>
      <c r="AP18" s="17"/>
      <c r="AQ18" s="5"/>
      <c r="AR18" s="17"/>
      <c r="AS18" s="5"/>
      <c r="AT18" s="20"/>
      <c r="AU18" s="21"/>
      <c r="AV18" s="17"/>
      <c r="AW18" s="5"/>
      <c r="AX18" s="17"/>
      <c r="AY18" s="5"/>
      <c r="AZ18" s="17"/>
      <c r="BA18" s="5"/>
      <c r="BB18" s="17"/>
      <c r="BC18" s="5"/>
      <c r="BD18" s="17"/>
      <c r="BE18" s="5"/>
      <c r="BF18" s="17"/>
      <c r="BG18" s="5"/>
      <c r="BH18" s="20" t="str">
        <f t="shared" si="27"/>
        <v/>
      </c>
      <c r="BI18" s="21"/>
      <c r="BJ18" s="17"/>
      <c r="BK18" s="5"/>
      <c r="BL18" s="25" t="str">
        <f t="shared" ref="BL18:BL26" si="31">IF(BM18="","",1)</f>
        <v/>
      </c>
      <c r="BM18" s="24"/>
      <c r="BN18" s="17" t="str">
        <f t="shared" ref="BN18:BN26" si="32">IF(BO18="","",1)</f>
        <v/>
      </c>
      <c r="BO18" s="24"/>
      <c r="BP18" s="25" t="str">
        <f t="shared" si="28"/>
        <v/>
      </c>
      <c r="BQ18" s="24"/>
      <c r="BR18" s="25" t="str">
        <f t="shared" si="29"/>
        <v/>
      </c>
      <c r="BS18" s="24"/>
      <c r="BT18" s="25" t="str">
        <f t="shared" si="30"/>
        <v/>
      </c>
      <c r="BU18" s="5"/>
    </row>
    <row r="19" spans="1:73" ht="45" customHeight="1" x14ac:dyDescent="0.3">
      <c r="A19" s="16" t="s">
        <v>45</v>
      </c>
      <c r="B19" s="17"/>
      <c r="C19" s="5"/>
      <c r="D19" s="20" t="str">
        <f t="shared" si="1"/>
        <v/>
      </c>
      <c r="E19" s="21"/>
      <c r="F19" s="31"/>
      <c r="G19" s="32"/>
      <c r="H19" s="17"/>
      <c r="I19" s="5"/>
      <c r="J19" s="17"/>
      <c r="K19" s="5"/>
      <c r="L19" s="17"/>
      <c r="M19" s="5"/>
      <c r="N19" s="17"/>
      <c r="O19" s="5"/>
      <c r="P19" s="17"/>
      <c r="Q19" s="5"/>
      <c r="R19" s="20"/>
      <c r="S19" s="21"/>
      <c r="T19" s="17"/>
      <c r="U19" s="5"/>
      <c r="V19" s="17"/>
      <c r="W19" s="5"/>
      <c r="X19" s="17"/>
      <c r="Y19" s="5"/>
      <c r="Z19" s="17"/>
      <c r="AA19" s="5"/>
      <c r="AB19" s="17"/>
      <c r="AC19" s="5"/>
      <c r="AD19" s="25"/>
      <c r="AE19" s="24"/>
      <c r="AF19" s="20"/>
      <c r="AG19" s="21"/>
      <c r="AH19" s="31"/>
      <c r="AI19" s="32"/>
      <c r="AJ19" s="17"/>
      <c r="AK19" s="5"/>
      <c r="AL19" s="17"/>
      <c r="AM19" s="5"/>
      <c r="AN19" s="17"/>
      <c r="AO19" s="5"/>
      <c r="AP19" s="17"/>
      <c r="AQ19" s="5"/>
      <c r="AR19" s="17"/>
      <c r="AS19" s="5"/>
      <c r="AT19" s="20"/>
      <c r="AU19" s="21"/>
      <c r="AV19" s="17"/>
      <c r="AW19" s="5"/>
      <c r="AX19" s="17"/>
      <c r="AY19" s="5"/>
      <c r="AZ19" s="17"/>
      <c r="BA19" s="5"/>
      <c r="BB19" s="17"/>
      <c r="BC19" s="5"/>
      <c r="BD19" s="17"/>
      <c r="BE19" s="5"/>
      <c r="BF19" s="17"/>
      <c r="BG19" s="5"/>
      <c r="BH19" s="20" t="str">
        <f t="shared" si="27"/>
        <v/>
      </c>
      <c r="BI19" s="21"/>
      <c r="BJ19" s="17"/>
      <c r="BK19" s="5"/>
      <c r="BL19" s="25" t="str">
        <f t="shared" si="31"/>
        <v/>
      </c>
      <c r="BM19" s="24"/>
      <c r="BN19" s="17" t="str">
        <f t="shared" si="32"/>
        <v/>
      </c>
      <c r="BO19" s="24"/>
      <c r="BP19" s="25" t="str">
        <f t="shared" si="28"/>
        <v/>
      </c>
      <c r="BQ19" s="24"/>
      <c r="BR19" s="25" t="str">
        <f t="shared" si="29"/>
        <v/>
      </c>
      <c r="BS19" s="24"/>
      <c r="BT19" s="25" t="str">
        <f t="shared" si="30"/>
        <v/>
      </c>
      <c r="BU19" s="5"/>
    </row>
    <row r="20" spans="1:73" ht="45" customHeight="1" x14ac:dyDescent="0.3">
      <c r="A20" s="16" t="s">
        <v>17</v>
      </c>
      <c r="B20" s="17"/>
      <c r="C20" s="5"/>
      <c r="D20" s="20" t="str">
        <f t="shared" si="1"/>
        <v/>
      </c>
      <c r="E20" s="21"/>
      <c r="F20" s="31"/>
      <c r="G20" s="32"/>
      <c r="H20" s="17"/>
      <c r="I20" s="5"/>
      <c r="J20" s="17"/>
      <c r="K20" s="5"/>
      <c r="L20" s="17"/>
      <c r="M20" s="5"/>
      <c r="N20" s="17"/>
      <c r="O20" s="5"/>
      <c r="P20" s="17"/>
      <c r="Q20" s="5"/>
      <c r="R20" s="20"/>
      <c r="S20" s="21"/>
      <c r="T20" s="17"/>
      <c r="U20" s="5"/>
      <c r="V20" s="17"/>
      <c r="W20" s="5"/>
      <c r="X20" s="17"/>
      <c r="Y20" s="5"/>
      <c r="Z20" s="17"/>
      <c r="AA20" s="5"/>
      <c r="AB20" s="17"/>
      <c r="AC20" s="5"/>
      <c r="AD20" s="25"/>
      <c r="AE20" s="24"/>
      <c r="AF20" s="20"/>
      <c r="AG20" s="21"/>
      <c r="AH20" s="31"/>
      <c r="AI20" s="32"/>
      <c r="AJ20" s="17"/>
      <c r="AK20" s="5"/>
      <c r="AL20" s="17"/>
      <c r="AM20" s="5"/>
      <c r="AN20" s="17"/>
      <c r="AO20" s="5"/>
      <c r="AP20" s="17"/>
      <c r="AQ20" s="5"/>
      <c r="AR20" s="17"/>
      <c r="AS20" s="5"/>
      <c r="AT20" s="20"/>
      <c r="AU20" s="21"/>
      <c r="AV20" s="17"/>
      <c r="AW20" s="5"/>
      <c r="AX20" s="17"/>
      <c r="AY20" s="5"/>
      <c r="AZ20" s="17"/>
      <c r="BA20" s="5"/>
      <c r="BB20" s="17"/>
      <c r="BC20" s="5"/>
      <c r="BD20" s="17"/>
      <c r="BE20" s="5"/>
      <c r="BF20" s="17"/>
      <c r="BG20" s="5"/>
      <c r="BH20" s="20" t="str">
        <f t="shared" si="27"/>
        <v/>
      </c>
      <c r="BI20" s="21"/>
      <c r="BJ20" s="17"/>
      <c r="BK20" s="5"/>
      <c r="BL20" s="25" t="str">
        <f t="shared" si="31"/>
        <v/>
      </c>
      <c r="BM20" s="24"/>
      <c r="BN20" s="17" t="str">
        <f t="shared" si="32"/>
        <v/>
      </c>
      <c r="BO20" s="24"/>
      <c r="BP20" s="25" t="str">
        <f t="shared" si="28"/>
        <v/>
      </c>
      <c r="BQ20" s="24"/>
      <c r="BR20" s="25" t="str">
        <f t="shared" si="29"/>
        <v/>
      </c>
      <c r="BS20" s="24"/>
      <c r="BT20" s="25" t="str">
        <f t="shared" si="30"/>
        <v/>
      </c>
      <c r="BU20" s="5"/>
    </row>
    <row r="21" spans="1:73" ht="45" customHeight="1" x14ac:dyDescent="0.3">
      <c r="A21" s="16" t="s">
        <v>18</v>
      </c>
      <c r="B21" s="17"/>
      <c r="C21" s="5"/>
      <c r="D21" s="20" t="str">
        <f t="shared" si="1"/>
        <v/>
      </c>
      <c r="E21" s="21"/>
      <c r="F21" s="31"/>
      <c r="G21" s="32"/>
      <c r="H21" s="17"/>
      <c r="I21" s="5"/>
      <c r="J21" s="17"/>
      <c r="K21" s="5"/>
      <c r="L21" s="17"/>
      <c r="M21" s="5"/>
      <c r="N21" s="17"/>
      <c r="O21" s="5"/>
      <c r="P21" s="17"/>
      <c r="Q21" s="5"/>
      <c r="R21" s="20"/>
      <c r="S21" s="21"/>
      <c r="T21" s="17"/>
      <c r="U21" s="5"/>
      <c r="V21" s="17"/>
      <c r="W21" s="5"/>
      <c r="X21" s="17"/>
      <c r="Y21" s="5"/>
      <c r="Z21" s="17"/>
      <c r="AA21" s="5"/>
      <c r="AB21" s="17"/>
      <c r="AC21" s="5"/>
      <c r="AD21" s="25"/>
      <c r="AE21" s="24"/>
      <c r="AF21" s="20"/>
      <c r="AG21" s="21"/>
      <c r="AH21" s="31"/>
      <c r="AI21" s="32"/>
      <c r="AJ21" s="17"/>
      <c r="AK21" s="5"/>
      <c r="AL21" s="17"/>
      <c r="AM21" s="5"/>
      <c r="AN21" s="17"/>
      <c r="AO21" s="5"/>
      <c r="AP21" s="17"/>
      <c r="AQ21" s="5"/>
      <c r="AR21" s="17"/>
      <c r="AS21" s="5"/>
      <c r="AT21" s="20"/>
      <c r="AU21" s="21"/>
      <c r="AV21" s="17"/>
      <c r="AW21" s="5"/>
      <c r="AX21" s="17"/>
      <c r="AY21" s="5"/>
      <c r="AZ21" s="17"/>
      <c r="BA21" s="5"/>
      <c r="BB21" s="17"/>
      <c r="BC21" s="5"/>
      <c r="BD21" s="17"/>
      <c r="BE21" s="5"/>
      <c r="BF21" s="17"/>
      <c r="BG21" s="5"/>
      <c r="BH21" s="20" t="str">
        <f t="shared" si="27"/>
        <v/>
      </c>
      <c r="BI21" s="21"/>
      <c r="BJ21" s="17"/>
      <c r="BK21" s="5"/>
      <c r="BL21" s="25" t="str">
        <f t="shared" si="31"/>
        <v/>
      </c>
      <c r="BM21" s="18"/>
      <c r="BN21" s="17" t="str">
        <f t="shared" si="32"/>
        <v/>
      </c>
      <c r="BO21" s="18"/>
      <c r="BP21" s="25" t="str">
        <f t="shared" si="28"/>
        <v/>
      </c>
      <c r="BQ21" s="24"/>
      <c r="BR21" s="25" t="str">
        <f t="shared" si="29"/>
        <v/>
      </c>
      <c r="BS21" s="24"/>
      <c r="BT21" s="25" t="str">
        <f t="shared" si="30"/>
        <v/>
      </c>
      <c r="BU21" s="5"/>
    </row>
    <row r="22" spans="1:73" ht="45" customHeight="1" x14ac:dyDescent="0.3">
      <c r="A22" s="16" t="s">
        <v>19</v>
      </c>
      <c r="B22" s="17"/>
      <c r="C22" s="5"/>
      <c r="D22" s="20" t="str">
        <f t="shared" si="1"/>
        <v/>
      </c>
      <c r="E22" s="21"/>
      <c r="F22" s="31"/>
      <c r="G22" s="32"/>
      <c r="H22" s="17"/>
      <c r="I22" s="5"/>
      <c r="J22" s="17"/>
      <c r="K22" s="5"/>
      <c r="L22" s="17"/>
      <c r="M22" s="5"/>
      <c r="N22" s="17"/>
      <c r="O22" s="5"/>
      <c r="P22" s="17"/>
      <c r="Q22" s="5"/>
      <c r="R22" s="20"/>
      <c r="S22" s="21"/>
      <c r="T22" s="17"/>
      <c r="U22" s="5"/>
      <c r="V22" s="17"/>
      <c r="W22" s="5"/>
      <c r="X22" s="17"/>
      <c r="Y22" s="5"/>
      <c r="Z22" s="17"/>
      <c r="AA22" s="5"/>
      <c r="AB22" s="17"/>
      <c r="AC22" s="5"/>
      <c r="AD22" s="25"/>
      <c r="AE22" s="24"/>
      <c r="AF22" s="20"/>
      <c r="AG22" s="21"/>
      <c r="AH22" s="31"/>
      <c r="AI22" s="32"/>
      <c r="AJ22" s="17"/>
      <c r="AK22" s="5"/>
      <c r="AL22" s="17"/>
      <c r="AM22" s="5"/>
      <c r="AN22" s="17"/>
      <c r="AO22" s="5"/>
      <c r="AP22" s="17"/>
      <c r="AQ22" s="5"/>
      <c r="AR22" s="17"/>
      <c r="AS22" s="5"/>
      <c r="AT22" s="20"/>
      <c r="AU22" s="21"/>
      <c r="AV22" s="17"/>
      <c r="AW22" s="5"/>
      <c r="AX22" s="17"/>
      <c r="AY22" s="5"/>
      <c r="AZ22" s="17"/>
      <c r="BA22" s="5"/>
      <c r="BB22" s="17"/>
      <c r="BC22" s="5"/>
      <c r="BD22" s="17"/>
      <c r="BE22" s="5"/>
      <c r="BF22" s="17"/>
      <c r="BG22" s="5"/>
      <c r="BH22" s="20" t="str">
        <f t="shared" si="27"/>
        <v/>
      </c>
      <c r="BI22" s="21"/>
      <c r="BJ22" s="17"/>
      <c r="BK22" s="5"/>
      <c r="BL22" s="25" t="str">
        <f t="shared" si="31"/>
        <v/>
      </c>
      <c r="BM22" s="18"/>
      <c r="BN22" s="17" t="str">
        <f t="shared" si="32"/>
        <v/>
      </c>
      <c r="BO22" s="18"/>
      <c r="BP22" s="25" t="str">
        <f t="shared" si="28"/>
        <v/>
      </c>
      <c r="BQ22" s="24"/>
      <c r="BR22" s="25" t="str">
        <f t="shared" si="29"/>
        <v/>
      </c>
      <c r="BS22" s="24"/>
      <c r="BT22" s="25" t="str">
        <f t="shared" si="30"/>
        <v/>
      </c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31" t="str">
        <f t="shared" si="2"/>
        <v/>
      </c>
      <c r="G23" s="32"/>
      <c r="H23" s="17"/>
      <c r="I23" s="18"/>
      <c r="J23" s="17"/>
      <c r="K23" s="18"/>
      <c r="L23" s="17"/>
      <c r="M23" s="5"/>
      <c r="N23" s="17"/>
      <c r="O23" s="5"/>
      <c r="P23" s="17"/>
      <c r="Q23" s="5"/>
      <c r="R23" s="20"/>
      <c r="S23" s="21"/>
      <c r="T23" s="25"/>
      <c r="U23" s="24"/>
      <c r="V23" s="17"/>
      <c r="W23" s="18"/>
      <c r="X23" s="25"/>
      <c r="Y23" s="18"/>
      <c r="Z23" s="17"/>
      <c r="AA23" s="18"/>
      <c r="AB23" s="25"/>
      <c r="AC23" s="24"/>
      <c r="AD23" s="25"/>
      <c r="AE23" s="24"/>
      <c r="AF23" s="20"/>
      <c r="AG23" s="21"/>
      <c r="AH23" s="31"/>
      <c r="AI23" s="33"/>
      <c r="AJ23" s="25"/>
      <c r="AK23" s="18"/>
      <c r="AL23" s="17"/>
      <c r="AM23" s="18"/>
      <c r="AN23" s="25"/>
      <c r="AO23" s="24"/>
      <c r="AP23" s="25"/>
      <c r="AQ23" s="24"/>
      <c r="AR23" s="25"/>
      <c r="AS23" s="24"/>
      <c r="AT23" s="20"/>
      <c r="AU23" s="21"/>
      <c r="AV23" s="17"/>
      <c r="AW23" s="77"/>
      <c r="AX23" s="25"/>
      <c r="AY23" s="18"/>
      <c r="AZ23" s="17"/>
      <c r="BA23" s="18"/>
      <c r="BB23" s="25"/>
      <c r="BC23" s="24"/>
      <c r="BD23" s="25"/>
      <c r="BE23" s="24"/>
      <c r="BF23" s="25"/>
      <c r="BG23" s="5"/>
      <c r="BH23" s="20" t="str">
        <f t="shared" si="27"/>
        <v/>
      </c>
      <c r="BI23" s="21"/>
      <c r="BJ23" s="25" t="str">
        <f t="shared" ref="BJ23:BJ26" si="33">IF(BK23="","",1)</f>
        <v/>
      </c>
      <c r="BK23" s="18"/>
      <c r="BL23" s="25" t="str">
        <f t="shared" si="31"/>
        <v/>
      </c>
      <c r="BM23" s="18"/>
      <c r="BN23" s="17" t="str">
        <f t="shared" si="32"/>
        <v/>
      </c>
      <c r="BO23" s="18"/>
      <c r="BP23" s="25" t="str">
        <f t="shared" si="28"/>
        <v/>
      </c>
      <c r="BQ23" s="24"/>
      <c r="BR23" s="25" t="str">
        <f t="shared" si="29"/>
        <v/>
      </c>
      <c r="BS23" s="24"/>
      <c r="BT23" s="25" t="str">
        <f t="shared" si="30"/>
        <v/>
      </c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31" t="str">
        <f t="shared" si="2"/>
        <v/>
      </c>
      <c r="G24" s="32"/>
      <c r="H24" s="17" t="str">
        <f t="shared" ref="H24:H26" si="34">IF(I24="","",1)</f>
        <v/>
      </c>
      <c r="I24" s="18"/>
      <c r="J24" s="17" t="str">
        <f t="shared" ref="J24:J26" si="35">IF(K24="","",1)</f>
        <v/>
      </c>
      <c r="K24" s="18"/>
      <c r="L24" s="17" t="str">
        <f t="shared" ref="L24:L26" si="36">IF(M24="","",1)</f>
        <v/>
      </c>
      <c r="M24" s="5"/>
      <c r="N24" s="17" t="str">
        <f t="shared" ref="N24:N26" si="37">IF(O24="","",1)</f>
        <v/>
      </c>
      <c r="O24" s="5"/>
      <c r="P24" s="17" t="str">
        <f t="shared" si="7"/>
        <v/>
      </c>
      <c r="Q24" s="5"/>
      <c r="R24" s="20" t="str">
        <f t="shared" si="8"/>
        <v/>
      </c>
      <c r="S24" s="21"/>
      <c r="T24" s="25" t="str">
        <f t="shared" ref="T24:T26" si="38">IF(U24="","",1)</f>
        <v/>
      </c>
      <c r="U24" s="24"/>
      <c r="V24" s="17" t="str">
        <f t="shared" ref="V24:V26" si="39">IF(W24="","",1)</f>
        <v/>
      </c>
      <c r="W24" s="18"/>
      <c r="X24" s="25" t="str">
        <f t="shared" ref="X24:X26" si="40">IF(Y24="","",1)</f>
        <v/>
      </c>
      <c r="Y24" s="18"/>
      <c r="Z24" s="17" t="str">
        <f t="shared" ref="Z24:Z26" si="41">IF(AA24="","",1)</f>
        <v/>
      </c>
      <c r="AA24" s="18"/>
      <c r="AB24" s="25" t="str">
        <f t="shared" ref="AB24:AB26" si="42">IF(AC24="","",1)</f>
        <v/>
      </c>
      <c r="AC24" s="24"/>
      <c r="AD24" s="25" t="str">
        <f t="shared" si="14"/>
        <v/>
      </c>
      <c r="AE24" s="24"/>
      <c r="AF24" s="20" t="str">
        <f t="shared" si="15"/>
        <v/>
      </c>
      <c r="AG24" s="21"/>
      <c r="AH24" s="31" t="str">
        <f t="shared" si="16"/>
        <v/>
      </c>
      <c r="AI24" s="33"/>
      <c r="AJ24" s="25" t="str">
        <f t="shared" ref="AJ24:AJ26" si="43">IF(AK24="","",1)</f>
        <v/>
      </c>
      <c r="AK24" s="18"/>
      <c r="AL24" s="17" t="str">
        <f t="shared" ref="AL24:AL26" si="44">IF(AM24="","",1)</f>
        <v/>
      </c>
      <c r="AM24" s="18"/>
      <c r="AN24" s="25" t="str">
        <f t="shared" ref="AN24:AN26" si="45">IF(AO24="","",1)</f>
        <v/>
      </c>
      <c r="AO24" s="24"/>
      <c r="AP24" s="25" t="str">
        <f t="shared" ref="AP24:AP26" si="46">IF(AQ24="","",1)</f>
        <v/>
      </c>
      <c r="AQ24" s="24"/>
      <c r="AR24" s="25" t="str">
        <f t="shared" si="21"/>
        <v/>
      </c>
      <c r="AS24" s="24"/>
      <c r="AT24" s="20" t="str">
        <f t="shared" si="22"/>
        <v/>
      </c>
      <c r="AU24" s="21"/>
      <c r="AV24" s="17" t="str">
        <f t="shared" ref="AV24:AV26" si="47">IF(AW24="","",1)</f>
        <v/>
      </c>
      <c r="AW24" s="77"/>
      <c r="AX24" s="25" t="str">
        <f t="shared" ref="AX24:AX26" si="48">IF(AY24="","",1)</f>
        <v/>
      </c>
      <c r="AY24" s="18"/>
      <c r="AZ24" s="17" t="str">
        <f t="shared" ref="AZ24:AZ26" si="49">IF(BA24="","",1)</f>
        <v/>
      </c>
      <c r="BA24" s="18"/>
      <c r="BB24" s="25" t="str">
        <f t="shared" ref="BB24:BB26" si="50">IF(BC24="","",1)</f>
        <v/>
      </c>
      <c r="BC24" s="24"/>
      <c r="BD24" s="25" t="str">
        <f t="shared" ref="BD24:BD26" si="51">IF(BE24="","",1)</f>
        <v/>
      </c>
      <c r="BE24" s="24"/>
      <c r="BF24" s="25" t="str">
        <f t="shared" si="26"/>
        <v/>
      </c>
      <c r="BG24" s="5"/>
      <c r="BH24" s="20" t="str">
        <f t="shared" si="27"/>
        <v/>
      </c>
      <c r="BI24" s="21"/>
      <c r="BJ24" s="25" t="str">
        <f t="shared" si="33"/>
        <v/>
      </c>
      <c r="BK24" s="18"/>
      <c r="BL24" s="25" t="str">
        <f t="shared" si="31"/>
        <v/>
      </c>
      <c r="BM24" s="18"/>
      <c r="BN24" s="17" t="str">
        <f t="shared" si="32"/>
        <v/>
      </c>
      <c r="BO24" s="18"/>
      <c r="BP24" s="25" t="str">
        <f t="shared" si="28"/>
        <v/>
      </c>
      <c r="BQ24" s="24"/>
      <c r="BR24" s="25" t="str">
        <f t="shared" si="29"/>
        <v/>
      </c>
      <c r="BS24" s="24"/>
      <c r="BT24" s="25" t="str">
        <f t="shared" si="30"/>
        <v/>
      </c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31" t="str">
        <f t="shared" si="2"/>
        <v/>
      </c>
      <c r="G25" s="32"/>
      <c r="H25" s="17" t="str">
        <f t="shared" si="34"/>
        <v/>
      </c>
      <c r="I25" s="18"/>
      <c r="J25" s="17" t="str">
        <f t="shared" si="35"/>
        <v/>
      </c>
      <c r="K25" s="18"/>
      <c r="L25" s="17" t="str">
        <f t="shared" si="36"/>
        <v/>
      </c>
      <c r="M25" s="5"/>
      <c r="N25" s="17" t="str">
        <f t="shared" si="37"/>
        <v/>
      </c>
      <c r="O25" s="5"/>
      <c r="P25" s="17" t="str">
        <f t="shared" si="7"/>
        <v/>
      </c>
      <c r="Q25" s="5"/>
      <c r="R25" s="20" t="str">
        <f t="shared" si="8"/>
        <v/>
      </c>
      <c r="S25" s="21"/>
      <c r="T25" s="25" t="str">
        <f t="shared" si="38"/>
        <v/>
      </c>
      <c r="U25" s="24"/>
      <c r="V25" s="17" t="str">
        <f t="shared" si="39"/>
        <v/>
      </c>
      <c r="W25" s="18"/>
      <c r="X25" s="25" t="str">
        <f t="shared" si="40"/>
        <v/>
      </c>
      <c r="Y25" s="18"/>
      <c r="Z25" s="17" t="str">
        <f t="shared" si="41"/>
        <v/>
      </c>
      <c r="AA25" s="18"/>
      <c r="AB25" s="25" t="str">
        <f t="shared" si="42"/>
        <v/>
      </c>
      <c r="AC25" s="24"/>
      <c r="AD25" s="25" t="str">
        <f t="shared" si="14"/>
        <v/>
      </c>
      <c r="AE25" s="24"/>
      <c r="AF25" s="20" t="str">
        <f t="shared" si="15"/>
        <v/>
      </c>
      <c r="AG25" s="21"/>
      <c r="AH25" s="31" t="str">
        <f t="shared" si="16"/>
        <v/>
      </c>
      <c r="AI25" s="33"/>
      <c r="AJ25" s="25" t="str">
        <f t="shared" si="43"/>
        <v/>
      </c>
      <c r="AK25" s="18"/>
      <c r="AL25" s="17" t="str">
        <f t="shared" si="44"/>
        <v/>
      </c>
      <c r="AM25" s="18"/>
      <c r="AN25" s="25" t="str">
        <f t="shared" si="45"/>
        <v/>
      </c>
      <c r="AO25" s="24"/>
      <c r="AP25" s="25" t="str">
        <f t="shared" si="46"/>
        <v/>
      </c>
      <c r="AQ25" s="24"/>
      <c r="AR25" s="25" t="str">
        <f t="shared" si="21"/>
        <v/>
      </c>
      <c r="AS25" s="24"/>
      <c r="AT25" s="20" t="str">
        <f t="shared" si="22"/>
        <v/>
      </c>
      <c r="AU25" s="21"/>
      <c r="AV25" s="17" t="str">
        <f t="shared" si="47"/>
        <v/>
      </c>
      <c r="AW25" s="77"/>
      <c r="AX25" s="25" t="str">
        <f t="shared" si="48"/>
        <v/>
      </c>
      <c r="AY25" s="18"/>
      <c r="AZ25" s="17" t="str">
        <f t="shared" si="49"/>
        <v/>
      </c>
      <c r="BA25" s="18"/>
      <c r="BB25" s="25" t="str">
        <f t="shared" si="50"/>
        <v/>
      </c>
      <c r="BC25" s="24"/>
      <c r="BD25" s="25" t="str">
        <f t="shared" si="51"/>
        <v/>
      </c>
      <c r="BE25" s="24"/>
      <c r="BF25" s="25" t="str">
        <f t="shared" si="26"/>
        <v/>
      </c>
      <c r="BG25" s="5"/>
      <c r="BH25" s="20" t="str">
        <f t="shared" si="27"/>
        <v/>
      </c>
      <c r="BI25" s="21"/>
      <c r="BJ25" s="25" t="str">
        <f t="shared" si="33"/>
        <v/>
      </c>
      <c r="BK25" s="18"/>
      <c r="BL25" s="25" t="str">
        <f t="shared" si="31"/>
        <v/>
      </c>
      <c r="BM25" s="18"/>
      <c r="BN25" s="17" t="str">
        <f t="shared" si="32"/>
        <v/>
      </c>
      <c r="BO25" s="18"/>
      <c r="BP25" s="25" t="str">
        <f t="shared" si="28"/>
        <v/>
      </c>
      <c r="BQ25" s="24"/>
      <c r="BR25" s="25" t="str">
        <f t="shared" si="29"/>
        <v/>
      </c>
      <c r="BS25" s="24"/>
      <c r="BT25" s="25" t="str">
        <f t="shared" si="30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31" t="str">
        <f t="shared" si="2"/>
        <v/>
      </c>
      <c r="G26" s="32"/>
      <c r="H26" s="17" t="str">
        <f t="shared" si="34"/>
        <v/>
      </c>
      <c r="I26" s="18"/>
      <c r="J26" s="17" t="str">
        <f t="shared" si="35"/>
        <v/>
      </c>
      <c r="K26" s="18"/>
      <c r="L26" s="17" t="str">
        <f t="shared" si="36"/>
        <v/>
      </c>
      <c r="M26" s="5"/>
      <c r="N26" s="17" t="str">
        <f t="shared" si="37"/>
        <v/>
      </c>
      <c r="O26" s="5"/>
      <c r="P26" s="17" t="str">
        <f t="shared" si="7"/>
        <v/>
      </c>
      <c r="Q26" s="5"/>
      <c r="R26" s="20" t="str">
        <f t="shared" si="8"/>
        <v/>
      </c>
      <c r="S26" s="21"/>
      <c r="T26" s="25" t="str">
        <f t="shared" si="38"/>
        <v/>
      </c>
      <c r="U26" s="24"/>
      <c r="V26" s="17" t="str">
        <f t="shared" si="39"/>
        <v/>
      </c>
      <c r="W26" s="18"/>
      <c r="X26" s="25" t="str">
        <f t="shared" si="40"/>
        <v/>
      </c>
      <c r="Y26" s="18"/>
      <c r="Z26" s="17" t="str">
        <f t="shared" si="41"/>
        <v/>
      </c>
      <c r="AA26" s="18"/>
      <c r="AB26" s="25" t="str">
        <f t="shared" si="42"/>
        <v/>
      </c>
      <c r="AC26" s="24"/>
      <c r="AD26" s="25" t="str">
        <f t="shared" si="14"/>
        <v/>
      </c>
      <c r="AE26" s="24"/>
      <c r="AF26" s="20" t="str">
        <f t="shared" si="15"/>
        <v/>
      </c>
      <c r="AG26" s="21"/>
      <c r="AH26" s="31" t="str">
        <f t="shared" si="16"/>
        <v/>
      </c>
      <c r="AI26" s="33"/>
      <c r="AJ26" s="25" t="str">
        <f t="shared" si="43"/>
        <v/>
      </c>
      <c r="AK26" s="18"/>
      <c r="AL26" s="17" t="str">
        <f t="shared" si="44"/>
        <v/>
      </c>
      <c r="AM26" s="18"/>
      <c r="AN26" s="25" t="str">
        <f t="shared" si="45"/>
        <v/>
      </c>
      <c r="AO26" s="24"/>
      <c r="AP26" s="25" t="str">
        <f t="shared" si="46"/>
        <v/>
      </c>
      <c r="AQ26" s="24"/>
      <c r="AR26" s="25" t="str">
        <f t="shared" si="21"/>
        <v/>
      </c>
      <c r="AS26" s="24"/>
      <c r="AT26" s="20" t="str">
        <f t="shared" si="22"/>
        <v/>
      </c>
      <c r="AU26" s="21"/>
      <c r="AV26" s="17" t="str">
        <f t="shared" si="47"/>
        <v/>
      </c>
      <c r="AW26" s="77"/>
      <c r="AX26" s="25" t="str">
        <f t="shared" si="48"/>
        <v/>
      </c>
      <c r="AY26" s="18"/>
      <c r="AZ26" s="17" t="str">
        <f t="shared" si="49"/>
        <v/>
      </c>
      <c r="BA26" s="18"/>
      <c r="BB26" s="25" t="str">
        <f t="shared" si="50"/>
        <v/>
      </c>
      <c r="BC26" s="24"/>
      <c r="BD26" s="25" t="str">
        <f t="shared" si="51"/>
        <v/>
      </c>
      <c r="BE26" s="24"/>
      <c r="BF26" s="25" t="str">
        <f t="shared" si="26"/>
        <v/>
      </c>
      <c r="BG26" s="5"/>
      <c r="BH26" s="20" t="str">
        <f t="shared" si="27"/>
        <v/>
      </c>
      <c r="BI26" s="21"/>
      <c r="BJ26" s="25" t="str">
        <f t="shared" si="33"/>
        <v/>
      </c>
      <c r="BK26" s="18"/>
      <c r="BL26" s="25" t="str">
        <f t="shared" si="31"/>
        <v/>
      </c>
      <c r="BM26" s="18"/>
      <c r="BN26" s="17" t="str">
        <f t="shared" si="32"/>
        <v/>
      </c>
      <c r="BO26" s="18"/>
      <c r="BP26" s="25" t="str">
        <f t="shared" si="28"/>
        <v/>
      </c>
      <c r="BQ26" s="24"/>
      <c r="BR26" s="25" t="str">
        <f t="shared" si="29"/>
        <v/>
      </c>
      <c r="BS26" s="24"/>
      <c r="BT26" s="25" t="str">
        <f t="shared" si="30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0</v>
      </c>
      <c r="G27" s="7"/>
      <c r="H27" s="6">
        <f>SUM(H12:H26)</f>
        <v>6</v>
      </c>
      <c r="I27" s="7"/>
      <c r="J27" s="6">
        <f>SUM(J12:J26)</f>
        <v>6</v>
      </c>
      <c r="K27" s="7"/>
      <c r="L27" s="6">
        <f>SUM(L12:L26)</f>
        <v>6</v>
      </c>
      <c r="M27" s="7"/>
      <c r="N27" s="6">
        <f>SUM(N12:N26)</f>
        <v>6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6</v>
      </c>
      <c r="U27" s="7"/>
      <c r="V27" s="6">
        <f>SUM(V12:V26)</f>
        <v>6</v>
      </c>
      <c r="W27" s="7"/>
      <c r="X27" s="6">
        <f>SUM(X12:X26)</f>
        <v>6</v>
      </c>
      <c r="Y27" s="7"/>
      <c r="Z27" s="6">
        <f>SUM(Z12:Z26)</f>
        <v>6</v>
      </c>
      <c r="AA27" s="7"/>
      <c r="AB27" s="15">
        <f>SUM(AB12:AB26)</f>
        <v>6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0</v>
      </c>
      <c r="AI27" s="7"/>
      <c r="AJ27" s="15">
        <f>SUM(AJ12:AJ26)</f>
        <v>6</v>
      </c>
      <c r="AK27" s="7"/>
      <c r="AL27" s="6">
        <f>SUM(AL12:AL26)</f>
        <v>6</v>
      </c>
      <c r="AM27" s="7"/>
      <c r="AN27" s="15">
        <f>SUM(AN12:AN26)</f>
        <v>6</v>
      </c>
      <c r="AO27" s="7"/>
      <c r="AP27" s="15">
        <f>SUM(AP12:AP26)</f>
        <v>6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80">
        <f>SUM(AV12:AV26)</f>
        <v>6</v>
      </c>
      <c r="AW27" s="79"/>
      <c r="AX27" s="15">
        <f>SUM(AX12:AX26)</f>
        <v>6</v>
      </c>
      <c r="AY27" s="7"/>
      <c r="AZ27" s="6">
        <f>SUM(AZ12:AZ26)</f>
        <v>6</v>
      </c>
      <c r="BA27" s="7"/>
      <c r="BB27" s="15">
        <f>SUM(BB12:BB26)</f>
        <v>0</v>
      </c>
      <c r="BC27" s="7"/>
      <c r="BD27" s="15">
        <f>SUM(BD12:BD26)</f>
        <v>0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0</v>
      </c>
      <c r="BK27" s="7"/>
      <c r="BL27" s="15">
        <f>SUM(BL12:BL26)</f>
        <v>0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96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/>
      <c r="F29" s="98"/>
      <c r="G29" s="99"/>
      <c r="H29" s="100"/>
      <c r="I29" s="100"/>
      <c r="J29" s="101" t="str">
        <f>IFERROR((E29*0.2)/F29,"")</f>
        <v/>
      </c>
      <c r="K29" s="101"/>
      <c r="L29" s="10"/>
      <c r="M29" s="11"/>
      <c r="N29" s="98"/>
      <c r="O29" s="99"/>
      <c r="P29" s="100" t="str">
        <f>IFERROR((M29*0.7)/N29,"")</f>
        <v/>
      </c>
      <c r="Q29" s="100"/>
      <c r="R29" s="101" t="str">
        <f>IFERROR((M29*0.3)/N29,"")</f>
        <v/>
      </c>
      <c r="S29" s="101"/>
      <c r="T29" s="97"/>
      <c r="U29" s="97"/>
    </row>
    <row r="30" spans="1:73" s="8" customFormat="1" ht="76.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90" t="s">
        <v>58</v>
      </c>
      <c r="U30" s="90"/>
    </row>
    <row r="31" spans="1:73" s="8" customFormat="1" ht="48.75" customHeight="1" x14ac:dyDescent="0.3">
      <c r="A31" s="2"/>
      <c r="B31" s="2"/>
      <c r="C31" s="2"/>
      <c r="E31" s="13" t="s">
        <v>41</v>
      </c>
      <c r="F31" s="14" t="s">
        <v>33</v>
      </c>
      <c r="G31" s="96" t="s">
        <v>64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0"/>
      <c r="U31" s="90"/>
    </row>
    <row r="32" spans="1:73" s="8" customFormat="1" ht="32.25" customHeight="1" x14ac:dyDescent="0.3">
      <c r="A32" s="2"/>
      <c r="B32" s="2"/>
      <c r="C32" s="2"/>
      <c r="E32" s="92" t="s">
        <v>63</v>
      </c>
      <c r="F32" s="14" t="s">
        <v>34</v>
      </c>
      <c r="G32" s="96" t="s">
        <v>65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0"/>
      <c r="U32" s="90"/>
    </row>
    <row r="33" spans="5:21" ht="32.25" customHeight="1" x14ac:dyDescent="0.3">
      <c r="E33" s="93"/>
      <c r="F33" s="14" t="s">
        <v>36</v>
      </c>
      <c r="G33" s="96" t="s">
        <v>66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0"/>
      <c r="U33" s="90"/>
    </row>
    <row r="34" spans="5:21" ht="32.25" customHeight="1" x14ac:dyDescent="0.3">
      <c r="E34" s="93"/>
      <c r="F34" s="14" t="s">
        <v>37</v>
      </c>
      <c r="G34" s="96" t="s">
        <v>67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0"/>
      <c r="U34" s="90"/>
    </row>
    <row r="35" spans="5:21" ht="32.25" customHeight="1" x14ac:dyDescent="0.3">
      <c r="E35" s="93"/>
      <c r="F35" s="14" t="s">
        <v>38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0"/>
      <c r="U35" s="90"/>
    </row>
    <row r="36" spans="5:21" ht="32.25" customHeight="1" x14ac:dyDescent="0.3">
      <c r="E36" s="93"/>
      <c r="F36" s="14" t="s">
        <v>39</v>
      </c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0"/>
      <c r="U36" s="90"/>
    </row>
    <row r="37" spans="5:21" ht="32.25" customHeight="1" x14ac:dyDescent="0.3">
      <c r="E37" s="94"/>
      <c r="F37" s="14" t="s">
        <v>40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0"/>
      <c r="U37" s="90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0</v>
      </c>
      <c r="F39" s="98">
        <v>0</v>
      </c>
      <c r="G39" s="99"/>
      <c r="H39" s="100" t="str">
        <f>IFERROR((E39*0.8)/F39,"")</f>
        <v/>
      </c>
      <c r="I39" s="100"/>
      <c r="J39" s="101" t="str">
        <f>IFERROR((E39*0.2)/F39,"")</f>
        <v/>
      </c>
      <c r="K39" s="101"/>
      <c r="L39" s="10"/>
      <c r="M39" s="11">
        <v>0</v>
      </c>
      <c r="N39" s="98">
        <v>0</v>
      </c>
      <c r="O39" s="99"/>
      <c r="P39" s="100" t="str">
        <f>IFERROR((M39*0.7)/N39,"")</f>
        <v/>
      </c>
      <c r="Q39" s="100"/>
      <c r="R39" s="101" t="str">
        <f>IFERROR((M39*0.3)/N39,"")</f>
        <v/>
      </c>
      <c r="S39" s="101"/>
      <c r="T39" s="97"/>
      <c r="U39" s="97"/>
    </row>
    <row r="40" spans="5:21" ht="32.25" customHeight="1" x14ac:dyDescent="0.3">
      <c r="E40" s="209"/>
      <c r="F40" s="14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0"/>
      <c r="U40" s="90"/>
    </row>
    <row r="41" spans="5:21" ht="32.25" customHeight="1" x14ac:dyDescent="0.3">
      <c r="E41" s="210"/>
      <c r="F41" s="14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0"/>
      <c r="U41" s="90"/>
    </row>
    <row r="42" spans="5:21" ht="32.25" customHeight="1" x14ac:dyDescent="0.3">
      <c r="E42" s="210"/>
      <c r="F42" s="14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0"/>
      <c r="U42" s="90"/>
    </row>
    <row r="43" spans="5:21" ht="32.25" customHeight="1" x14ac:dyDescent="0.3">
      <c r="E43" s="210"/>
      <c r="F43" s="14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90"/>
      <c r="U43" s="90"/>
    </row>
    <row r="44" spans="5:21" ht="32.25" customHeight="1" x14ac:dyDescent="0.3">
      <c r="E44" s="210"/>
      <c r="F44" s="14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90"/>
      <c r="U44" s="90"/>
    </row>
    <row r="45" spans="5:21" ht="32.25" customHeight="1" x14ac:dyDescent="0.3">
      <c r="E45" s="210"/>
      <c r="F45" s="14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90"/>
      <c r="U45" s="90"/>
    </row>
    <row r="46" spans="5:21" ht="32.25" customHeight="1" x14ac:dyDescent="0.3">
      <c r="E46" s="210"/>
      <c r="F46" s="14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90"/>
      <c r="U46" s="90"/>
    </row>
    <row r="47" spans="5:21" ht="32.25" customHeight="1" x14ac:dyDescent="0.3">
      <c r="E47" s="211"/>
      <c r="F47" s="1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E40:E47"/>
    <mergeCell ref="G40:S40"/>
    <mergeCell ref="T40:U47"/>
    <mergeCell ref="G41:S41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C2F1-5DE7-4644-8760-B4BB0FEB0B12}">
  <dimension ref="A1:BU57"/>
  <sheetViews>
    <sheetView tabSelected="1" topLeftCell="A9" zoomScale="68" zoomScaleNormal="68" workbookViewId="0">
      <selection activeCell="T6" sqref="T6"/>
    </sheetView>
  </sheetViews>
  <sheetFormatPr baseColWidth="10" defaultColWidth="9" defaultRowHeight="14.4" x14ac:dyDescent="0.3"/>
  <cols>
    <col min="1" max="1" width="19.44140625" style="2" customWidth="1"/>
    <col min="2" max="2" width="2.88671875" style="2" customWidth="1"/>
    <col min="3" max="3" width="11.44140625" style="2" customWidth="1"/>
    <col min="4" max="4" width="2.88671875" style="2" customWidth="1"/>
    <col min="5" max="5" width="16.6640625" style="2" customWidth="1"/>
    <col min="6" max="6" width="5.5546875" style="2" customWidth="1"/>
    <col min="7" max="7" width="11.44140625" style="2" customWidth="1"/>
    <col min="8" max="8" width="2.88671875" style="2" customWidth="1"/>
    <col min="9" max="9" width="11.44140625" style="2" customWidth="1"/>
    <col min="10" max="10" width="2.88671875" style="2" customWidth="1"/>
    <col min="11" max="11" width="11.44140625" style="2" customWidth="1"/>
    <col min="12" max="12" width="2.88671875" style="2" customWidth="1"/>
    <col min="13" max="13" width="13" style="2" customWidth="1"/>
    <col min="14" max="14" width="2.88671875" style="2" customWidth="1"/>
    <col min="15" max="15" width="11.44140625" style="2" customWidth="1"/>
    <col min="16" max="16" width="2.88671875" style="2" customWidth="1"/>
    <col min="17" max="17" width="11.44140625" style="2" customWidth="1"/>
    <col min="18" max="18" width="2.88671875" style="2" customWidth="1"/>
    <col min="19" max="19" width="11.44140625" style="2" customWidth="1"/>
    <col min="20" max="20" width="2.88671875" style="2" customWidth="1"/>
    <col min="21" max="21" width="11.44140625" style="2" customWidth="1"/>
    <col min="22" max="22" width="2.88671875" style="2" customWidth="1"/>
    <col min="23" max="23" width="11.44140625" style="2" customWidth="1"/>
    <col min="24" max="24" width="2.88671875" style="2" customWidth="1"/>
    <col min="25" max="25" width="11.44140625" style="2" customWidth="1"/>
    <col min="26" max="26" width="2.88671875" style="2" customWidth="1"/>
    <col min="27" max="27" width="11.44140625" style="2" customWidth="1"/>
    <col min="28" max="28" width="2.88671875" style="2" customWidth="1"/>
    <col min="29" max="29" width="11.44140625" style="2" customWidth="1"/>
    <col min="30" max="30" width="2.88671875" style="2" customWidth="1"/>
    <col min="31" max="31" width="11.44140625" style="2" customWidth="1"/>
    <col min="32" max="32" width="2.88671875" style="2" customWidth="1"/>
    <col min="33" max="33" width="11.44140625" style="2" customWidth="1"/>
    <col min="34" max="34" width="2.88671875" style="2" customWidth="1"/>
    <col min="35" max="35" width="11.44140625" style="2" customWidth="1"/>
    <col min="36" max="36" width="4.6640625" style="2" customWidth="1"/>
    <col min="37" max="37" width="11.44140625" style="2" customWidth="1"/>
    <col min="38" max="38" width="2.88671875" style="2" customWidth="1"/>
    <col min="39" max="39" width="11.44140625" style="2" customWidth="1"/>
    <col min="40" max="40" width="2.88671875" style="2" customWidth="1"/>
    <col min="41" max="41" width="11.44140625" style="2" customWidth="1"/>
    <col min="42" max="42" width="2.88671875" style="2" customWidth="1"/>
    <col min="43" max="43" width="11.44140625" style="2" customWidth="1"/>
    <col min="44" max="44" width="2.88671875" style="2" customWidth="1"/>
    <col min="45" max="45" width="11.44140625" style="2" customWidth="1"/>
    <col min="46" max="46" width="2.88671875" style="2" customWidth="1"/>
    <col min="47" max="47" width="11.44140625" style="2" customWidth="1"/>
    <col min="48" max="48" width="2.88671875" style="2" customWidth="1"/>
    <col min="49" max="49" width="11.44140625" style="2" customWidth="1"/>
    <col min="50" max="50" width="2.88671875" style="2" customWidth="1"/>
    <col min="51" max="51" width="11.44140625" style="2" customWidth="1"/>
    <col min="52" max="52" width="2.88671875" style="2" customWidth="1"/>
    <col min="53" max="53" width="11.44140625" style="2" customWidth="1"/>
    <col min="54" max="54" width="2.88671875" style="2" customWidth="1"/>
    <col min="55" max="55" width="11.44140625" style="2" customWidth="1"/>
    <col min="56" max="56" width="2.88671875" style="2" customWidth="1"/>
    <col min="57" max="57" width="11.44140625" style="2" customWidth="1"/>
    <col min="58" max="58" width="2.88671875" style="2" customWidth="1"/>
    <col min="59" max="59" width="11.44140625" style="2" customWidth="1"/>
    <col min="60" max="60" width="2.88671875" style="2" customWidth="1"/>
    <col min="61" max="61" width="9" style="2"/>
    <col min="62" max="62" width="2.88671875" style="2" customWidth="1"/>
    <col min="63" max="63" width="9" style="2"/>
    <col min="64" max="64" width="2.88671875" style="2" customWidth="1"/>
    <col min="65" max="65" width="9" style="2"/>
    <col min="66" max="66" width="2.88671875" style="2" customWidth="1"/>
    <col min="67" max="67" width="9" style="2"/>
    <col min="68" max="68" width="2.88671875" style="2" customWidth="1"/>
    <col min="69" max="69" width="9" style="2"/>
    <col min="70" max="70" width="2.88671875" style="2" customWidth="1"/>
    <col min="71" max="71" width="9" style="2"/>
    <col min="72" max="72" width="2.88671875" style="2" customWidth="1"/>
    <col min="73" max="16384" width="9" style="2"/>
  </cols>
  <sheetData>
    <row r="1" spans="1:73" ht="21" customHeight="1" x14ac:dyDescent="0.4">
      <c r="A1" s="1"/>
      <c r="B1" s="113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73" ht="27" customHeight="1" x14ac:dyDescent="0.3">
      <c r="A2" s="3"/>
      <c r="B2" s="116" t="s">
        <v>50</v>
      </c>
      <c r="C2" s="116"/>
      <c r="D2" s="116"/>
      <c r="E2" s="116"/>
      <c r="F2" s="116"/>
      <c r="G2" s="116"/>
      <c r="H2" s="117" t="s">
        <v>157</v>
      </c>
      <c r="I2" s="117"/>
      <c r="J2" s="117" t="s">
        <v>72</v>
      </c>
      <c r="K2" s="117"/>
      <c r="L2" s="117"/>
      <c r="M2" s="117"/>
      <c r="N2" s="117"/>
      <c r="O2" s="117"/>
    </row>
    <row r="3" spans="1:73" ht="15" customHeight="1" x14ac:dyDescent="0.3">
      <c r="A3" s="3"/>
      <c r="B3" s="116" t="s">
        <v>1</v>
      </c>
      <c r="C3" s="116"/>
      <c r="D3" s="116"/>
      <c r="E3" s="116"/>
      <c r="F3" s="116"/>
      <c r="G3" s="116"/>
      <c r="H3" s="118" t="s">
        <v>53</v>
      </c>
      <c r="I3" s="118"/>
      <c r="J3" s="118"/>
      <c r="K3" s="118"/>
      <c r="L3" s="118"/>
      <c r="M3" s="118"/>
      <c r="N3" s="118"/>
      <c r="O3" s="118"/>
    </row>
    <row r="4" spans="1:73" ht="15" customHeight="1" x14ac:dyDescent="0.3">
      <c r="A4" s="3"/>
      <c r="B4" s="116" t="s">
        <v>54</v>
      </c>
      <c r="C4" s="116"/>
      <c r="D4" s="116"/>
      <c r="E4" s="116"/>
      <c r="F4" s="116"/>
      <c r="G4" s="116"/>
      <c r="H4" s="116" t="s">
        <v>55</v>
      </c>
      <c r="I4" s="116"/>
      <c r="J4" s="116"/>
      <c r="K4" s="116"/>
      <c r="L4" s="116"/>
      <c r="M4" s="116"/>
      <c r="N4" s="116"/>
      <c r="O4" s="116"/>
    </row>
    <row r="5" spans="1:73" ht="15" customHeight="1" x14ac:dyDescent="0.3">
      <c r="A5" s="3"/>
      <c r="B5" s="116" t="s">
        <v>158</v>
      </c>
      <c r="C5" s="116"/>
      <c r="D5" s="116"/>
      <c r="E5" s="116"/>
      <c r="F5" s="116"/>
      <c r="G5" s="116"/>
      <c r="H5" s="116" t="s">
        <v>48</v>
      </c>
      <c r="I5" s="116"/>
      <c r="J5" s="116"/>
      <c r="K5" s="116"/>
      <c r="L5" s="116"/>
      <c r="M5" s="116"/>
      <c r="N5" s="116"/>
      <c r="O5" s="116"/>
    </row>
    <row r="6" spans="1:73" ht="15" customHeight="1" x14ac:dyDescent="0.3">
      <c r="A6" s="3"/>
      <c r="B6" s="116" t="s">
        <v>159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73" ht="33.75" customHeight="1" x14ac:dyDescent="0.3">
      <c r="A7" s="3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73" s="4" customFormat="1" x14ac:dyDescent="0.3"/>
    <row r="9" spans="1:73" s="4" customFormat="1" ht="17.399999999999999" x14ac:dyDescent="0.3">
      <c r="A9" s="120">
        <v>45748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</row>
    <row r="10" spans="1:73" x14ac:dyDescent="0.3">
      <c r="A10" s="119" t="s">
        <v>2</v>
      </c>
      <c r="B10" s="112" t="s">
        <v>8</v>
      </c>
      <c r="C10" s="112"/>
      <c r="D10" s="112" t="s">
        <v>9</v>
      </c>
      <c r="E10" s="112"/>
      <c r="F10" s="112" t="s">
        <v>3</v>
      </c>
      <c r="G10" s="112"/>
      <c r="H10" s="112" t="s">
        <v>4</v>
      </c>
      <c r="I10" s="112"/>
      <c r="J10" s="112" t="s">
        <v>5</v>
      </c>
      <c r="K10" s="112"/>
      <c r="L10" s="112" t="s">
        <v>6</v>
      </c>
      <c r="M10" s="112"/>
      <c r="N10" s="110" t="s">
        <v>7</v>
      </c>
      <c r="O10" s="111"/>
      <c r="P10" s="110" t="s">
        <v>8</v>
      </c>
      <c r="Q10" s="111"/>
      <c r="R10" s="110" t="s">
        <v>9</v>
      </c>
      <c r="S10" s="111"/>
      <c r="T10" s="112" t="s">
        <v>3</v>
      </c>
      <c r="U10" s="112"/>
      <c r="V10" s="112" t="s">
        <v>4</v>
      </c>
      <c r="W10" s="112"/>
      <c r="X10" s="112" t="s">
        <v>46</v>
      </c>
      <c r="Y10" s="112"/>
      <c r="Z10" s="112" t="s">
        <v>6</v>
      </c>
      <c r="AA10" s="112"/>
      <c r="AB10" s="110" t="s">
        <v>7</v>
      </c>
      <c r="AC10" s="111"/>
      <c r="AD10" s="110" t="s">
        <v>47</v>
      </c>
      <c r="AE10" s="111"/>
      <c r="AF10" s="110" t="s">
        <v>9</v>
      </c>
      <c r="AG10" s="111"/>
      <c r="AH10" s="112" t="s">
        <v>3</v>
      </c>
      <c r="AI10" s="112"/>
      <c r="AJ10" s="112" t="s">
        <v>4</v>
      </c>
      <c r="AK10" s="112"/>
      <c r="AL10" s="112" t="s">
        <v>46</v>
      </c>
      <c r="AM10" s="112"/>
      <c r="AN10" s="112" t="s">
        <v>6</v>
      </c>
      <c r="AO10" s="112"/>
      <c r="AP10" s="110" t="s">
        <v>7</v>
      </c>
      <c r="AQ10" s="111"/>
      <c r="AR10" s="110" t="s">
        <v>47</v>
      </c>
      <c r="AS10" s="111"/>
      <c r="AT10" s="110" t="s">
        <v>9</v>
      </c>
      <c r="AU10" s="111"/>
      <c r="AV10" s="112" t="s">
        <v>3</v>
      </c>
      <c r="AW10" s="112"/>
      <c r="AX10" s="112" t="s">
        <v>4</v>
      </c>
      <c r="AY10" s="112"/>
      <c r="AZ10" s="112" t="s">
        <v>46</v>
      </c>
      <c r="BA10" s="112"/>
      <c r="BB10" s="112" t="s">
        <v>6</v>
      </c>
      <c r="BC10" s="112"/>
      <c r="BD10" s="110" t="s">
        <v>7</v>
      </c>
      <c r="BE10" s="111"/>
      <c r="BF10" s="110" t="s">
        <v>47</v>
      </c>
      <c r="BG10" s="111"/>
      <c r="BH10" s="110" t="s">
        <v>9</v>
      </c>
      <c r="BI10" s="111"/>
      <c r="BJ10" s="112" t="s">
        <v>3</v>
      </c>
      <c r="BK10" s="112"/>
      <c r="BL10" s="112" t="s">
        <v>4</v>
      </c>
      <c r="BM10" s="112"/>
      <c r="BN10" s="112" t="s">
        <v>46</v>
      </c>
      <c r="BO10" s="112"/>
      <c r="BP10" s="112" t="s">
        <v>6</v>
      </c>
      <c r="BQ10" s="112"/>
      <c r="BR10" s="110" t="s">
        <v>7</v>
      </c>
      <c r="BS10" s="111"/>
      <c r="BT10" s="110" t="s">
        <v>47</v>
      </c>
      <c r="BU10" s="111"/>
    </row>
    <row r="11" spans="1:73" x14ac:dyDescent="0.3">
      <c r="A11" s="119"/>
      <c r="B11" s="107"/>
      <c r="C11" s="107"/>
      <c r="D11" s="107"/>
      <c r="E11" s="107"/>
      <c r="F11" s="107">
        <v>1</v>
      </c>
      <c r="G11" s="107"/>
      <c r="H11" s="107">
        <v>2</v>
      </c>
      <c r="I11" s="107"/>
      <c r="J11" s="107">
        <v>3</v>
      </c>
      <c r="K11" s="107"/>
      <c r="L11" s="107">
        <v>4</v>
      </c>
      <c r="M11" s="107"/>
      <c r="N11" s="107">
        <v>5</v>
      </c>
      <c r="O11" s="107"/>
      <c r="P11" s="107">
        <v>6</v>
      </c>
      <c r="Q11" s="107"/>
      <c r="R11" s="107">
        <v>7</v>
      </c>
      <c r="S11" s="107"/>
      <c r="T11" s="107">
        <v>8</v>
      </c>
      <c r="U11" s="107"/>
      <c r="V11" s="107">
        <v>9</v>
      </c>
      <c r="W11" s="107"/>
      <c r="X11" s="107">
        <v>10</v>
      </c>
      <c r="Y11" s="107"/>
      <c r="Z11" s="107">
        <v>11</v>
      </c>
      <c r="AA11" s="107"/>
      <c r="AB11" s="107">
        <v>12</v>
      </c>
      <c r="AC11" s="107"/>
      <c r="AD11" s="107">
        <v>13</v>
      </c>
      <c r="AE11" s="107"/>
      <c r="AF11" s="107">
        <v>14</v>
      </c>
      <c r="AG11" s="107"/>
      <c r="AH11" s="107">
        <v>15</v>
      </c>
      <c r="AI11" s="107"/>
      <c r="AJ11" s="107">
        <v>16</v>
      </c>
      <c r="AK11" s="107"/>
      <c r="AL11" s="107">
        <v>17</v>
      </c>
      <c r="AM11" s="107"/>
      <c r="AN11" s="107">
        <v>18</v>
      </c>
      <c r="AO11" s="107"/>
      <c r="AP11" s="107">
        <v>19</v>
      </c>
      <c r="AQ11" s="107"/>
      <c r="AR11" s="107">
        <v>20</v>
      </c>
      <c r="AS11" s="107"/>
      <c r="AT11" s="107">
        <v>21</v>
      </c>
      <c r="AU11" s="107"/>
      <c r="AV11" s="107">
        <v>22</v>
      </c>
      <c r="AW11" s="107"/>
      <c r="AX11" s="107">
        <v>23</v>
      </c>
      <c r="AY11" s="107"/>
      <c r="AZ11" s="107">
        <v>24</v>
      </c>
      <c r="BA11" s="107"/>
      <c r="BB11" s="107">
        <v>25</v>
      </c>
      <c r="BC11" s="107"/>
      <c r="BD11" s="107">
        <v>26</v>
      </c>
      <c r="BE11" s="107"/>
      <c r="BF11" s="107">
        <v>27</v>
      </c>
      <c r="BG11" s="107"/>
      <c r="BH11" s="107">
        <v>28</v>
      </c>
      <c r="BI11" s="107"/>
      <c r="BJ11" s="107">
        <v>29</v>
      </c>
      <c r="BK11" s="107"/>
      <c r="BL11" s="107">
        <v>30</v>
      </c>
      <c r="BM11" s="107"/>
      <c r="BN11" s="107">
        <v>31</v>
      </c>
      <c r="BO11" s="107"/>
      <c r="BP11" s="107"/>
      <c r="BQ11" s="107"/>
      <c r="BR11" s="107"/>
      <c r="BS11" s="107"/>
      <c r="BT11" s="107"/>
      <c r="BU11" s="107"/>
    </row>
    <row r="12" spans="1:73" ht="45" customHeight="1" x14ac:dyDescent="0.3">
      <c r="A12" s="16" t="s">
        <v>10</v>
      </c>
      <c r="B12" s="25" t="str">
        <f t="shared" ref="B12:B26" si="0">IF(C12="","",1)</f>
        <v/>
      </c>
      <c r="C12" s="24"/>
      <c r="D12" s="20" t="str">
        <f t="shared" ref="D12:D26" si="1">IF(E12="","",1)</f>
        <v/>
      </c>
      <c r="E12" s="21"/>
      <c r="F12" s="25">
        <v>1</v>
      </c>
      <c r="G12" s="24" t="s">
        <v>68</v>
      </c>
      <c r="H12" s="17">
        <f t="shared" ref="H12:H26" si="2">IF(I12="","",1)</f>
        <v>1</v>
      </c>
      <c r="I12" s="24" t="s">
        <v>68</v>
      </c>
      <c r="J12" s="17">
        <f t="shared" ref="J12:J26" si="3">IF(K12="","",1)</f>
        <v>1</v>
      </c>
      <c r="K12" s="24" t="s">
        <v>68</v>
      </c>
      <c r="L12" s="17">
        <f t="shared" ref="L12:L26" si="4">IF(M12="","",1)</f>
        <v>1</v>
      </c>
      <c r="M12" s="24" t="s">
        <v>68</v>
      </c>
      <c r="N12" s="17">
        <f t="shared" ref="N12:N26" si="5">IF(O12="","",1)</f>
        <v>1</v>
      </c>
      <c r="O12" s="24" t="s">
        <v>68</v>
      </c>
      <c r="P12" s="17" t="str">
        <f t="shared" ref="P12:P26" si="6">IF(Q12="","",1)</f>
        <v/>
      </c>
      <c r="Q12" s="5"/>
      <c r="R12" s="20" t="str">
        <f t="shared" ref="R12:R26" si="7">IF(S12="","",1)</f>
        <v/>
      </c>
      <c r="S12" s="21"/>
      <c r="T12" s="31" t="str">
        <f t="shared" ref="T12:T26" si="8">IF(U12="","",1)</f>
        <v/>
      </c>
      <c r="U12" s="32"/>
      <c r="V12" s="17">
        <f t="shared" ref="V12:V26" si="9">IF(W12="","",1)</f>
        <v>1</v>
      </c>
      <c r="W12" s="24" t="s">
        <v>68</v>
      </c>
      <c r="X12" s="25">
        <f t="shared" ref="X12:X26" si="10">IF(Y12="","",1)</f>
        <v>1</v>
      </c>
      <c r="Y12" s="24" t="s">
        <v>68</v>
      </c>
      <c r="Z12" s="17">
        <f t="shared" ref="Z12:Z26" si="11">IF(AA12="","",1)</f>
        <v>1</v>
      </c>
      <c r="AA12" s="24" t="s">
        <v>68</v>
      </c>
      <c r="AB12" s="25">
        <f t="shared" ref="AB12:AB26" si="12">IF(AC12="","",1)</f>
        <v>1</v>
      </c>
      <c r="AC12" s="24" t="s">
        <v>68</v>
      </c>
      <c r="AD12" s="25" t="str">
        <f t="shared" ref="AD12:AD26" si="13">IF(AE12="","",1)</f>
        <v/>
      </c>
      <c r="AE12" s="24"/>
      <c r="AF12" s="20" t="str">
        <f t="shared" ref="AF12:AF26" si="14">IF(AG12="","",1)</f>
        <v/>
      </c>
      <c r="AG12" s="5"/>
      <c r="AH12" s="17">
        <f t="shared" ref="AH12:AH17" si="15">IF(AI12="","",1)</f>
        <v>1</v>
      </c>
      <c r="AI12" s="24" t="s">
        <v>68</v>
      </c>
      <c r="AJ12" s="17">
        <f t="shared" ref="AJ12:AJ17" si="16">IF(AK12="","",1)</f>
        <v>1</v>
      </c>
      <c r="AK12" s="24" t="s">
        <v>68</v>
      </c>
      <c r="AL12" s="17">
        <f t="shared" ref="AL12:AL17" si="17">IF(AM12="","",1)</f>
        <v>1</v>
      </c>
      <c r="AM12" s="24" t="s">
        <v>68</v>
      </c>
      <c r="AN12" s="17" t="str">
        <f t="shared" ref="AN12:AN17" si="18">IF(AO12="","",1)</f>
        <v/>
      </c>
      <c r="AO12" s="5"/>
      <c r="AP12" s="17" t="str">
        <f t="shared" ref="AP12:AP17" si="19">IF(AQ12="","",1)</f>
        <v/>
      </c>
      <c r="AQ12" s="5"/>
      <c r="AR12" s="17" t="str">
        <f t="shared" ref="AR12:AR17" si="20">IF(AS12="","",1)</f>
        <v/>
      </c>
      <c r="AS12" s="5"/>
      <c r="AT12" s="31" t="str">
        <f t="shared" ref="AT12:AT26" si="21">IF(AU12="","",1)</f>
        <v/>
      </c>
      <c r="AU12" s="21"/>
      <c r="AV12" s="25" t="str">
        <f t="shared" ref="AV12:AV26" si="22">IF(AW12="","",1)</f>
        <v/>
      </c>
      <c r="AW12" s="24"/>
      <c r="AX12" s="25" t="str">
        <f t="shared" ref="AX12:AX26" si="23">IF(AY12="","",1)</f>
        <v/>
      </c>
      <c r="AY12" s="24"/>
      <c r="AZ12" s="17" t="str">
        <f t="shared" ref="AZ12:AZ26" si="24">IF(BA12="","",1)</f>
        <v/>
      </c>
      <c r="BA12" s="24"/>
      <c r="BB12" s="25" t="str">
        <f t="shared" ref="BB12:BB26" si="25">IF(BC12="","",1)</f>
        <v/>
      </c>
      <c r="BC12" s="24"/>
      <c r="BD12" s="25" t="str">
        <f t="shared" ref="BD12:BD26" si="26">IF(BE12="","",1)</f>
        <v/>
      </c>
      <c r="BE12" s="24"/>
      <c r="BF12" s="25" t="str">
        <f t="shared" ref="BF12:BF26" si="27">IF(BG12="","",1)</f>
        <v/>
      </c>
      <c r="BG12" s="24"/>
      <c r="BH12" s="20" t="str">
        <f t="shared" ref="BH12:BH26" si="28">IF(BI12="","",1)</f>
        <v/>
      </c>
      <c r="BI12" s="21"/>
      <c r="BJ12" s="25" t="str">
        <f t="shared" ref="BJ12:BJ26" si="29">IF(BK12="","",1)</f>
        <v/>
      </c>
      <c r="BK12" s="24"/>
      <c r="BL12" s="25" t="str">
        <f t="shared" ref="BL12:BL26" si="30">IF(BM12="","",1)</f>
        <v/>
      </c>
      <c r="BM12" s="24"/>
      <c r="BN12" s="17" t="str">
        <f t="shared" ref="BN12:BN26" si="31">IF(BO12="","",1)</f>
        <v/>
      </c>
      <c r="BO12" s="24"/>
      <c r="BP12" s="25" t="str">
        <f t="shared" ref="BP12:BP26" si="32">IF(BQ12="","",1)</f>
        <v/>
      </c>
      <c r="BQ12" s="24"/>
      <c r="BR12" s="25" t="str">
        <f t="shared" ref="BR12:BR26" si="33">IF(BS12="","",1)</f>
        <v/>
      </c>
      <c r="BS12" s="24"/>
      <c r="BT12" s="25" t="str">
        <f t="shared" ref="BT12:BT26" si="34">IF(BU12="","",1)</f>
        <v/>
      </c>
      <c r="BU12" s="24"/>
    </row>
    <row r="13" spans="1:73" ht="45" customHeight="1" x14ac:dyDescent="0.3">
      <c r="A13" s="16" t="s">
        <v>11</v>
      </c>
      <c r="B13" s="25" t="str">
        <f t="shared" si="0"/>
        <v/>
      </c>
      <c r="C13" s="24"/>
      <c r="D13" s="20" t="str">
        <f t="shared" si="1"/>
        <v/>
      </c>
      <c r="E13" s="21"/>
      <c r="F13" s="25">
        <v>1</v>
      </c>
      <c r="G13" s="24" t="s">
        <v>68</v>
      </c>
      <c r="H13" s="17">
        <f t="shared" si="2"/>
        <v>1</v>
      </c>
      <c r="I13" s="24" t="s">
        <v>68</v>
      </c>
      <c r="J13" s="17">
        <f t="shared" si="3"/>
        <v>1</v>
      </c>
      <c r="K13" s="24" t="s">
        <v>68</v>
      </c>
      <c r="L13" s="17">
        <f t="shared" si="4"/>
        <v>1</v>
      </c>
      <c r="M13" s="24" t="s">
        <v>68</v>
      </c>
      <c r="N13" s="17">
        <f t="shared" si="5"/>
        <v>1</v>
      </c>
      <c r="O13" s="24" t="s">
        <v>68</v>
      </c>
      <c r="P13" s="17" t="str">
        <f t="shared" si="6"/>
        <v/>
      </c>
      <c r="Q13" s="5"/>
      <c r="R13" s="20" t="str">
        <f t="shared" si="7"/>
        <v/>
      </c>
      <c r="S13" s="21"/>
      <c r="T13" s="31" t="str">
        <f t="shared" si="8"/>
        <v/>
      </c>
      <c r="U13" s="32"/>
      <c r="V13" s="17">
        <f t="shared" si="9"/>
        <v>1</v>
      </c>
      <c r="W13" s="24" t="s">
        <v>68</v>
      </c>
      <c r="X13" s="25">
        <f t="shared" si="10"/>
        <v>1</v>
      </c>
      <c r="Y13" s="24" t="s">
        <v>68</v>
      </c>
      <c r="Z13" s="17">
        <f t="shared" si="11"/>
        <v>1</v>
      </c>
      <c r="AA13" s="24" t="s">
        <v>68</v>
      </c>
      <c r="AB13" s="25">
        <f t="shared" si="12"/>
        <v>1</v>
      </c>
      <c r="AC13" s="24" t="s">
        <v>68</v>
      </c>
      <c r="AD13" s="25" t="str">
        <f t="shared" si="13"/>
        <v/>
      </c>
      <c r="AE13" s="24"/>
      <c r="AF13" s="20" t="str">
        <f t="shared" si="14"/>
        <v/>
      </c>
      <c r="AG13" s="5"/>
      <c r="AH13" s="17">
        <f t="shared" si="15"/>
        <v>1</v>
      </c>
      <c r="AI13" s="24" t="s">
        <v>68</v>
      </c>
      <c r="AJ13" s="17">
        <f t="shared" si="16"/>
        <v>1</v>
      </c>
      <c r="AK13" s="24" t="s">
        <v>68</v>
      </c>
      <c r="AL13" s="17">
        <f t="shared" si="17"/>
        <v>1</v>
      </c>
      <c r="AM13" s="24" t="s">
        <v>68</v>
      </c>
      <c r="AN13" s="17" t="str">
        <f t="shared" si="18"/>
        <v/>
      </c>
      <c r="AO13" s="5"/>
      <c r="AP13" s="17" t="str">
        <f t="shared" si="19"/>
        <v/>
      </c>
      <c r="AQ13" s="5"/>
      <c r="AR13" s="17" t="str">
        <f t="shared" si="20"/>
        <v/>
      </c>
      <c r="AS13" s="5"/>
      <c r="AT13" s="31" t="str">
        <f t="shared" si="21"/>
        <v/>
      </c>
      <c r="AU13" s="21"/>
      <c r="AV13" s="25" t="str">
        <f t="shared" si="22"/>
        <v/>
      </c>
      <c r="AW13" s="24"/>
      <c r="AX13" s="25" t="str">
        <f t="shared" si="23"/>
        <v/>
      </c>
      <c r="AY13" s="24"/>
      <c r="AZ13" s="17" t="str">
        <f t="shared" si="24"/>
        <v/>
      </c>
      <c r="BA13" s="24"/>
      <c r="BB13" s="25" t="str">
        <f t="shared" si="25"/>
        <v/>
      </c>
      <c r="BC13" s="24"/>
      <c r="BD13" s="25" t="str">
        <f t="shared" si="26"/>
        <v/>
      </c>
      <c r="BE13" s="24"/>
      <c r="BF13" s="25" t="str">
        <f t="shared" si="27"/>
        <v/>
      </c>
      <c r="BG13" s="24"/>
      <c r="BH13" s="20" t="str">
        <f t="shared" si="28"/>
        <v/>
      </c>
      <c r="BI13" s="21"/>
      <c r="BJ13" s="25" t="str">
        <f t="shared" si="29"/>
        <v/>
      </c>
      <c r="BK13" s="24"/>
      <c r="BL13" s="25" t="str">
        <f t="shared" si="30"/>
        <v/>
      </c>
      <c r="BM13" s="24"/>
      <c r="BN13" s="17" t="str">
        <f t="shared" si="31"/>
        <v/>
      </c>
      <c r="BO13" s="24"/>
      <c r="BP13" s="25" t="str">
        <f t="shared" si="32"/>
        <v/>
      </c>
      <c r="BQ13" s="24"/>
      <c r="BR13" s="25" t="str">
        <f t="shared" si="33"/>
        <v/>
      </c>
      <c r="BS13" s="24"/>
      <c r="BT13" s="25" t="str">
        <f t="shared" si="34"/>
        <v/>
      </c>
      <c r="BU13" s="24"/>
    </row>
    <row r="14" spans="1:73" ht="45" customHeight="1" x14ac:dyDescent="0.3">
      <c r="A14" s="16" t="s">
        <v>12</v>
      </c>
      <c r="B14" s="25" t="str">
        <f t="shared" si="0"/>
        <v/>
      </c>
      <c r="C14" s="24"/>
      <c r="D14" s="20" t="str">
        <f t="shared" si="1"/>
        <v/>
      </c>
      <c r="E14" s="21"/>
      <c r="F14" s="25">
        <v>1</v>
      </c>
      <c r="G14" s="24" t="s">
        <v>68</v>
      </c>
      <c r="H14" s="17">
        <f t="shared" si="2"/>
        <v>1</v>
      </c>
      <c r="I14" s="24" t="s">
        <v>68</v>
      </c>
      <c r="J14" s="17">
        <f t="shared" si="3"/>
        <v>1</v>
      </c>
      <c r="K14" s="24" t="s">
        <v>68</v>
      </c>
      <c r="L14" s="17">
        <f t="shared" si="4"/>
        <v>1</v>
      </c>
      <c r="M14" s="24" t="s">
        <v>68</v>
      </c>
      <c r="N14" s="17">
        <f t="shared" si="5"/>
        <v>1</v>
      </c>
      <c r="O14" s="24" t="s">
        <v>68</v>
      </c>
      <c r="P14" s="17" t="str">
        <f t="shared" si="6"/>
        <v/>
      </c>
      <c r="Q14" s="5"/>
      <c r="R14" s="20" t="str">
        <f t="shared" si="7"/>
        <v/>
      </c>
      <c r="S14" s="21"/>
      <c r="T14" s="31" t="str">
        <f t="shared" si="8"/>
        <v/>
      </c>
      <c r="U14" s="32"/>
      <c r="V14" s="17">
        <f t="shared" si="9"/>
        <v>1</v>
      </c>
      <c r="W14" s="24" t="s">
        <v>68</v>
      </c>
      <c r="X14" s="25">
        <f t="shared" si="10"/>
        <v>1</v>
      </c>
      <c r="Y14" s="24" t="s">
        <v>68</v>
      </c>
      <c r="Z14" s="17">
        <f t="shared" si="11"/>
        <v>1</v>
      </c>
      <c r="AA14" s="24" t="s">
        <v>68</v>
      </c>
      <c r="AB14" s="25">
        <f t="shared" si="12"/>
        <v>1</v>
      </c>
      <c r="AC14" s="24" t="s">
        <v>68</v>
      </c>
      <c r="AD14" s="25" t="str">
        <f t="shared" si="13"/>
        <v/>
      </c>
      <c r="AE14" s="24"/>
      <c r="AF14" s="20" t="str">
        <f t="shared" si="14"/>
        <v/>
      </c>
      <c r="AG14" s="5"/>
      <c r="AH14" s="17">
        <f t="shared" si="15"/>
        <v>1</v>
      </c>
      <c r="AI14" s="24" t="s">
        <v>68</v>
      </c>
      <c r="AJ14" s="17">
        <f t="shared" si="16"/>
        <v>1</v>
      </c>
      <c r="AK14" s="24" t="s">
        <v>68</v>
      </c>
      <c r="AL14" s="17">
        <f t="shared" si="17"/>
        <v>1</v>
      </c>
      <c r="AM14" s="24" t="s">
        <v>68</v>
      </c>
      <c r="AN14" s="17" t="str">
        <f t="shared" si="18"/>
        <v/>
      </c>
      <c r="AO14" s="5"/>
      <c r="AP14" s="17" t="str">
        <f t="shared" si="19"/>
        <v/>
      </c>
      <c r="AQ14" s="5"/>
      <c r="AR14" s="17" t="str">
        <f t="shared" si="20"/>
        <v/>
      </c>
      <c r="AS14" s="5"/>
      <c r="AT14" s="31" t="str">
        <f t="shared" si="21"/>
        <v/>
      </c>
      <c r="AU14" s="21"/>
      <c r="AV14" s="25" t="str">
        <f t="shared" si="22"/>
        <v/>
      </c>
      <c r="AW14" s="24"/>
      <c r="AX14" s="25" t="str">
        <f t="shared" si="23"/>
        <v/>
      </c>
      <c r="AY14" s="24"/>
      <c r="AZ14" s="17" t="str">
        <f t="shared" si="24"/>
        <v/>
      </c>
      <c r="BA14" s="24"/>
      <c r="BB14" s="25" t="str">
        <f t="shared" si="25"/>
        <v/>
      </c>
      <c r="BC14" s="24"/>
      <c r="BD14" s="25" t="str">
        <f t="shared" si="26"/>
        <v/>
      </c>
      <c r="BE14" s="24"/>
      <c r="BF14" s="25" t="str">
        <f t="shared" si="27"/>
        <v/>
      </c>
      <c r="BG14" s="24"/>
      <c r="BH14" s="20" t="str">
        <f t="shared" si="28"/>
        <v/>
      </c>
      <c r="BI14" s="21"/>
      <c r="BJ14" s="25" t="str">
        <f t="shared" si="29"/>
        <v/>
      </c>
      <c r="BK14" s="24"/>
      <c r="BL14" s="25" t="str">
        <f t="shared" si="30"/>
        <v/>
      </c>
      <c r="BM14" s="24"/>
      <c r="BN14" s="17" t="str">
        <f t="shared" si="31"/>
        <v/>
      </c>
      <c r="BO14" s="24"/>
      <c r="BP14" s="25" t="str">
        <f t="shared" si="32"/>
        <v/>
      </c>
      <c r="BQ14" s="24"/>
      <c r="BR14" s="25" t="str">
        <f t="shared" si="33"/>
        <v/>
      </c>
      <c r="BS14" s="24"/>
      <c r="BT14" s="25" t="str">
        <f t="shared" si="34"/>
        <v/>
      </c>
      <c r="BU14" s="24"/>
    </row>
    <row r="15" spans="1:73" ht="45" customHeight="1" x14ac:dyDescent="0.3">
      <c r="A15" s="16" t="s">
        <v>13</v>
      </c>
      <c r="B15" s="25" t="str">
        <f t="shared" si="0"/>
        <v/>
      </c>
      <c r="C15" s="24"/>
      <c r="D15" s="20" t="str">
        <f t="shared" si="1"/>
        <v/>
      </c>
      <c r="E15" s="21"/>
      <c r="F15" s="25">
        <v>1</v>
      </c>
      <c r="G15" s="24" t="s">
        <v>68</v>
      </c>
      <c r="H15" s="17">
        <f t="shared" si="2"/>
        <v>1</v>
      </c>
      <c r="I15" s="24" t="s">
        <v>68</v>
      </c>
      <c r="J15" s="17">
        <f t="shared" si="3"/>
        <v>1</v>
      </c>
      <c r="K15" s="24" t="s">
        <v>68</v>
      </c>
      <c r="L15" s="17">
        <f t="shared" si="4"/>
        <v>1</v>
      </c>
      <c r="M15" s="24" t="s">
        <v>68</v>
      </c>
      <c r="N15" s="17">
        <f t="shared" si="5"/>
        <v>1</v>
      </c>
      <c r="O15" s="24" t="s">
        <v>68</v>
      </c>
      <c r="P15" s="17" t="str">
        <f t="shared" si="6"/>
        <v/>
      </c>
      <c r="Q15" s="5"/>
      <c r="R15" s="20" t="str">
        <f t="shared" si="7"/>
        <v/>
      </c>
      <c r="S15" s="21"/>
      <c r="T15" s="31" t="str">
        <f t="shared" si="8"/>
        <v/>
      </c>
      <c r="U15" s="32"/>
      <c r="V15" s="17">
        <f t="shared" si="9"/>
        <v>1</v>
      </c>
      <c r="W15" s="24" t="s">
        <v>68</v>
      </c>
      <c r="X15" s="25">
        <f t="shared" si="10"/>
        <v>1</v>
      </c>
      <c r="Y15" s="24" t="s">
        <v>68</v>
      </c>
      <c r="Z15" s="17">
        <f t="shared" si="11"/>
        <v>1</v>
      </c>
      <c r="AA15" s="24" t="s">
        <v>68</v>
      </c>
      <c r="AB15" s="25">
        <f t="shared" si="12"/>
        <v>1</v>
      </c>
      <c r="AC15" s="24" t="s">
        <v>68</v>
      </c>
      <c r="AD15" s="25" t="str">
        <f t="shared" si="13"/>
        <v/>
      </c>
      <c r="AE15" s="24"/>
      <c r="AF15" s="20" t="str">
        <f t="shared" si="14"/>
        <v/>
      </c>
      <c r="AG15" s="5"/>
      <c r="AH15" s="17">
        <f t="shared" si="15"/>
        <v>1</v>
      </c>
      <c r="AI15" s="24" t="s">
        <v>68</v>
      </c>
      <c r="AJ15" s="17">
        <f t="shared" si="16"/>
        <v>1</v>
      </c>
      <c r="AK15" s="24" t="s">
        <v>68</v>
      </c>
      <c r="AL15" s="17">
        <f t="shared" si="17"/>
        <v>1</v>
      </c>
      <c r="AM15" s="24" t="s">
        <v>68</v>
      </c>
      <c r="AN15" s="17" t="str">
        <f t="shared" si="18"/>
        <v/>
      </c>
      <c r="AO15" s="5"/>
      <c r="AP15" s="17" t="str">
        <f t="shared" si="19"/>
        <v/>
      </c>
      <c r="AQ15" s="5"/>
      <c r="AR15" s="17" t="str">
        <f t="shared" si="20"/>
        <v/>
      </c>
      <c r="AS15" s="5"/>
      <c r="AT15" s="31" t="str">
        <f t="shared" si="21"/>
        <v/>
      </c>
      <c r="AU15" s="21"/>
      <c r="AV15" s="25" t="str">
        <f t="shared" si="22"/>
        <v/>
      </c>
      <c r="AW15" s="24"/>
      <c r="AX15" s="25" t="str">
        <f t="shared" si="23"/>
        <v/>
      </c>
      <c r="AY15" s="24"/>
      <c r="AZ15" s="17" t="str">
        <f t="shared" si="24"/>
        <v/>
      </c>
      <c r="BA15" s="24"/>
      <c r="BB15" s="25" t="str">
        <f t="shared" si="25"/>
        <v/>
      </c>
      <c r="BC15" s="24"/>
      <c r="BD15" s="25" t="str">
        <f t="shared" si="26"/>
        <v/>
      </c>
      <c r="BE15" s="24"/>
      <c r="BF15" s="25" t="str">
        <f t="shared" si="27"/>
        <v/>
      </c>
      <c r="BG15" s="24"/>
      <c r="BH15" s="20" t="str">
        <f t="shared" si="28"/>
        <v/>
      </c>
      <c r="BI15" s="21"/>
      <c r="BJ15" s="25" t="str">
        <f t="shared" si="29"/>
        <v/>
      </c>
      <c r="BK15" s="24"/>
      <c r="BL15" s="25" t="str">
        <f t="shared" si="30"/>
        <v/>
      </c>
      <c r="BM15" s="24"/>
      <c r="BN15" s="17" t="str">
        <f t="shared" si="31"/>
        <v/>
      </c>
      <c r="BO15" s="24"/>
      <c r="BP15" s="25" t="str">
        <f t="shared" si="32"/>
        <v/>
      </c>
      <c r="BQ15" s="24"/>
      <c r="BR15" s="25" t="str">
        <f t="shared" si="33"/>
        <v/>
      </c>
      <c r="BS15" s="24"/>
      <c r="BT15" s="25" t="str">
        <f t="shared" si="34"/>
        <v/>
      </c>
      <c r="BU15" s="24"/>
    </row>
    <row r="16" spans="1:73" ht="45" customHeight="1" x14ac:dyDescent="0.3">
      <c r="A16" s="16" t="s">
        <v>14</v>
      </c>
      <c r="B16" s="25" t="str">
        <f t="shared" si="0"/>
        <v/>
      </c>
      <c r="C16" s="24"/>
      <c r="D16" s="20" t="str">
        <f t="shared" si="1"/>
        <v/>
      </c>
      <c r="E16" s="21"/>
      <c r="F16" s="25">
        <v>1</v>
      </c>
      <c r="G16" s="24" t="s">
        <v>68</v>
      </c>
      <c r="H16" s="17">
        <f t="shared" si="2"/>
        <v>1</v>
      </c>
      <c r="I16" s="24" t="s">
        <v>68</v>
      </c>
      <c r="J16" s="17">
        <f t="shared" si="3"/>
        <v>1</v>
      </c>
      <c r="K16" s="24" t="s">
        <v>68</v>
      </c>
      <c r="L16" s="17">
        <f t="shared" si="4"/>
        <v>1</v>
      </c>
      <c r="M16" s="24" t="s">
        <v>68</v>
      </c>
      <c r="N16" s="17">
        <f t="shared" si="5"/>
        <v>1</v>
      </c>
      <c r="O16" s="24" t="s">
        <v>68</v>
      </c>
      <c r="P16" s="17" t="str">
        <f t="shared" si="6"/>
        <v/>
      </c>
      <c r="Q16" s="5"/>
      <c r="R16" s="20" t="str">
        <f t="shared" si="7"/>
        <v/>
      </c>
      <c r="S16" s="21"/>
      <c r="T16" s="31" t="str">
        <f t="shared" si="8"/>
        <v/>
      </c>
      <c r="U16" s="32"/>
      <c r="V16" s="17">
        <f t="shared" si="9"/>
        <v>1</v>
      </c>
      <c r="W16" s="24" t="s">
        <v>68</v>
      </c>
      <c r="X16" s="25">
        <f t="shared" si="10"/>
        <v>1</v>
      </c>
      <c r="Y16" s="24" t="s">
        <v>68</v>
      </c>
      <c r="Z16" s="17">
        <f t="shared" si="11"/>
        <v>1</v>
      </c>
      <c r="AA16" s="24" t="s">
        <v>68</v>
      </c>
      <c r="AB16" s="25">
        <f t="shared" si="12"/>
        <v>1</v>
      </c>
      <c r="AC16" s="24" t="s">
        <v>68</v>
      </c>
      <c r="AD16" s="25" t="str">
        <f t="shared" si="13"/>
        <v/>
      </c>
      <c r="AE16" s="24"/>
      <c r="AF16" s="20" t="str">
        <f t="shared" si="14"/>
        <v/>
      </c>
      <c r="AG16" s="5"/>
      <c r="AH16" s="17">
        <f t="shared" si="15"/>
        <v>1</v>
      </c>
      <c r="AI16" s="24" t="s">
        <v>68</v>
      </c>
      <c r="AJ16" s="17">
        <f t="shared" si="16"/>
        <v>1</v>
      </c>
      <c r="AK16" s="24" t="s">
        <v>68</v>
      </c>
      <c r="AL16" s="17">
        <f t="shared" si="17"/>
        <v>1</v>
      </c>
      <c r="AM16" s="24" t="s">
        <v>68</v>
      </c>
      <c r="AN16" s="17" t="str">
        <f t="shared" si="18"/>
        <v/>
      </c>
      <c r="AO16" s="5"/>
      <c r="AP16" s="17" t="str">
        <f t="shared" si="19"/>
        <v/>
      </c>
      <c r="AQ16" s="5"/>
      <c r="AR16" s="17" t="str">
        <f t="shared" si="20"/>
        <v/>
      </c>
      <c r="AS16" s="5"/>
      <c r="AT16" s="31" t="str">
        <f t="shared" si="21"/>
        <v/>
      </c>
      <c r="AU16" s="21"/>
      <c r="AV16" s="25" t="str">
        <f t="shared" si="22"/>
        <v/>
      </c>
      <c r="AW16" s="24"/>
      <c r="AX16" s="25" t="str">
        <f t="shared" si="23"/>
        <v/>
      </c>
      <c r="AY16" s="24"/>
      <c r="AZ16" s="17" t="str">
        <f t="shared" si="24"/>
        <v/>
      </c>
      <c r="BA16" s="24"/>
      <c r="BB16" s="25" t="str">
        <f t="shared" si="25"/>
        <v/>
      </c>
      <c r="BC16" s="24"/>
      <c r="BD16" s="25" t="str">
        <f t="shared" si="26"/>
        <v/>
      </c>
      <c r="BE16" s="24"/>
      <c r="BF16" s="25" t="str">
        <f t="shared" si="27"/>
        <v/>
      </c>
      <c r="BG16" s="24"/>
      <c r="BH16" s="20" t="str">
        <f t="shared" si="28"/>
        <v/>
      </c>
      <c r="BI16" s="21"/>
      <c r="BJ16" s="25" t="str">
        <f t="shared" si="29"/>
        <v/>
      </c>
      <c r="BK16" s="24"/>
      <c r="BL16" s="25" t="str">
        <f t="shared" si="30"/>
        <v/>
      </c>
      <c r="BM16" s="24"/>
      <c r="BN16" s="17" t="str">
        <f t="shared" si="31"/>
        <v/>
      </c>
      <c r="BO16" s="24"/>
      <c r="BP16" s="25" t="str">
        <f t="shared" si="32"/>
        <v/>
      </c>
      <c r="BQ16" s="24"/>
      <c r="BR16" s="25" t="str">
        <f t="shared" si="33"/>
        <v/>
      </c>
      <c r="BS16" s="24"/>
      <c r="BT16" s="25" t="str">
        <f t="shared" si="34"/>
        <v/>
      </c>
      <c r="BU16" s="24"/>
    </row>
    <row r="17" spans="1:73" ht="45" customHeight="1" x14ac:dyDescent="0.3">
      <c r="A17" s="16" t="s">
        <v>15</v>
      </c>
      <c r="B17" s="25" t="str">
        <f t="shared" si="0"/>
        <v/>
      </c>
      <c r="C17" s="24"/>
      <c r="D17" s="20" t="str">
        <f t="shared" si="1"/>
        <v/>
      </c>
      <c r="E17" s="21"/>
      <c r="F17" s="25">
        <v>1</v>
      </c>
      <c r="G17" s="24" t="s">
        <v>68</v>
      </c>
      <c r="H17" s="17">
        <v>1</v>
      </c>
      <c r="I17" s="24" t="s">
        <v>68</v>
      </c>
      <c r="J17" s="17">
        <v>1</v>
      </c>
      <c r="K17" s="24" t="s">
        <v>68</v>
      </c>
      <c r="L17" s="17">
        <v>1</v>
      </c>
      <c r="M17" s="24" t="s">
        <v>68</v>
      </c>
      <c r="N17" s="17">
        <v>1</v>
      </c>
      <c r="O17" s="24" t="s">
        <v>68</v>
      </c>
      <c r="P17" s="17"/>
      <c r="Q17" s="5"/>
      <c r="R17" s="20" t="str">
        <f t="shared" si="7"/>
        <v/>
      </c>
      <c r="S17" s="21"/>
      <c r="T17" s="31"/>
      <c r="U17" s="32"/>
      <c r="V17" s="17">
        <v>1</v>
      </c>
      <c r="W17" s="24" t="s">
        <v>68</v>
      </c>
      <c r="X17" s="25">
        <v>1</v>
      </c>
      <c r="Y17" s="24" t="s">
        <v>68</v>
      </c>
      <c r="Z17" s="17">
        <v>1</v>
      </c>
      <c r="AA17" s="24" t="s">
        <v>68</v>
      </c>
      <c r="AB17" s="25">
        <v>1</v>
      </c>
      <c r="AC17" s="24" t="s">
        <v>68</v>
      </c>
      <c r="AD17" s="25" t="str">
        <f t="shared" si="13"/>
        <v/>
      </c>
      <c r="AE17" s="24"/>
      <c r="AF17" s="20" t="str">
        <f t="shared" si="14"/>
        <v/>
      </c>
      <c r="AG17" s="5"/>
      <c r="AH17" s="17">
        <f t="shared" si="15"/>
        <v>1</v>
      </c>
      <c r="AI17" s="24" t="s">
        <v>68</v>
      </c>
      <c r="AJ17" s="17">
        <f t="shared" si="16"/>
        <v>1</v>
      </c>
      <c r="AK17" s="24" t="s">
        <v>68</v>
      </c>
      <c r="AL17" s="17">
        <f t="shared" si="17"/>
        <v>1</v>
      </c>
      <c r="AM17" s="24" t="s">
        <v>68</v>
      </c>
      <c r="AN17" s="17" t="str">
        <f t="shared" si="18"/>
        <v/>
      </c>
      <c r="AO17" s="5"/>
      <c r="AP17" s="17" t="str">
        <f t="shared" si="19"/>
        <v/>
      </c>
      <c r="AQ17" s="5"/>
      <c r="AR17" s="17" t="str">
        <f t="shared" si="20"/>
        <v/>
      </c>
      <c r="AS17" s="5"/>
      <c r="AT17" s="31" t="str">
        <f t="shared" si="21"/>
        <v/>
      </c>
      <c r="AU17" s="21"/>
      <c r="AV17" s="25" t="str">
        <f t="shared" si="22"/>
        <v/>
      </c>
      <c r="AW17" s="24"/>
      <c r="AX17" s="25" t="str">
        <f t="shared" si="23"/>
        <v/>
      </c>
      <c r="AY17" s="24"/>
      <c r="AZ17" s="17" t="str">
        <f t="shared" si="24"/>
        <v/>
      </c>
      <c r="BA17" s="24"/>
      <c r="BB17" s="25" t="str">
        <f t="shared" si="25"/>
        <v/>
      </c>
      <c r="BC17" s="24"/>
      <c r="BD17" s="25" t="str">
        <f t="shared" si="26"/>
        <v/>
      </c>
      <c r="BE17" s="24"/>
      <c r="BF17" s="25" t="str">
        <f t="shared" si="27"/>
        <v/>
      </c>
      <c r="BG17" s="24"/>
      <c r="BH17" s="20" t="str">
        <f t="shared" si="28"/>
        <v/>
      </c>
      <c r="BI17" s="21"/>
      <c r="BJ17" s="17"/>
      <c r="BK17" s="5"/>
      <c r="BL17" s="17"/>
      <c r="BM17" s="5"/>
      <c r="BN17" s="17"/>
      <c r="BO17" s="5"/>
      <c r="BP17" s="17" t="str">
        <f t="shared" si="32"/>
        <v/>
      </c>
      <c r="BQ17" s="5"/>
      <c r="BR17" s="25" t="str">
        <f t="shared" si="33"/>
        <v/>
      </c>
      <c r="BS17" s="24"/>
      <c r="BT17" s="25" t="str">
        <f t="shared" si="34"/>
        <v/>
      </c>
      <c r="BU17" s="24"/>
    </row>
    <row r="18" spans="1:73" ht="45" customHeight="1" x14ac:dyDescent="0.3">
      <c r="A18" s="16" t="s">
        <v>16</v>
      </c>
      <c r="B18" s="25" t="str">
        <f t="shared" si="0"/>
        <v/>
      </c>
      <c r="C18" s="24"/>
      <c r="D18" s="20" t="str">
        <f t="shared" si="1"/>
        <v/>
      </c>
      <c r="E18" s="21"/>
      <c r="F18" s="17"/>
      <c r="G18" s="5"/>
      <c r="H18" s="17"/>
      <c r="I18" s="5"/>
      <c r="J18" s="17"/>
      <c r="K18" s="5"/>
      <c r="L18" s="17"/>
      <c r="M18" s="5"/>
      <c r="N18" s="17"/>
      <c r="O18" s="5"/>
      <c r="P18" s="17"/>
      <c r="Q18" s="5"/>
      <c r="R18" s="20" t="str">
        <f t="shared" si="7"/>
        <v/>
      </c>
      <c r="S18" s="21"/>
      <c r="T18" s="31"/>
      <c r="U18" s="32"/>
      <c r="V18" s="17"/>
      <c r="W18" s="5"/>
      <c r="X18" s="17"/>
      <c r="Y18" s="5"/>
      <c r="Z18" s="17"/>
      <c r="AA18" s="5"/>
      <c r="AB18" s="17"/>
      <c r="AC18" s="5"/>
      <c r="AD18" s="17"/>
      <c r="AE18" s="5"/>
      <c r="AF18" s="20" t="str">
        <f t="shared" si="14"/>
        <v/>
      </c>
      <c r="AG18" s="86"/>
      <c r="AH18" s="17"/>
      <c r="AI18" s="5"/>
      <c r="AJ18" s="17"/>
      <c r="AK18" s="5"/>
      <c r="AL18" s="17"/>
      <c r="AM18" s="5"/>
      <c r="AN18" s="17"/>
      <c r="AO18" s="5"/>
      <c r="AP18" s="17"/>
      <c r="AQ18" s="5"/>
      <c r="AR18" s="87"/>
      <c r="AS18" s="86"/>
      <c r="AT18" s="31"/>
      <c r="AU18" s="21"/>
      <c r="AV18" s="17"/>
      <c r="AW18" s="5"/>
      <c r="AX18" s="17"/>
      <c r="AY18" s="5"/>
      <c r="AZ18" s="17"/>
      <c r="BA18" s="5"/>
      <c r="BB18" s="17"/>
      <c r="BC18" s="5"/>
      <c r="BD18" s="17"/>
      <c r="BE18" s="5"/>
      <c r="BF18" s="25"/>
      <c r="BG18" s="5"/>
      <c r="BH18" s="20"/>
      <c r="BI18" s="21"/>
      <c r="BJ18" s="17"/>
      <c r="BK18" s="5"/>
      <c r="BL18" s="17"/>
      <c r="BM18" s="5"/>
      <c r="BN18" s="17"/>
      <c r="BO18" s="5"/>
      <c r="BP18" s="17"/>
      <c r="BQ18" s="5"/>
      <c r="BR18" s="17"/>
      <c r="BS18" s="5"/>
      <c r="BT18" s="25"/>
      <c r="BU18" s="5"/>
    </row>
    <row r="19" spans="1:73" ht="45" customHeight="1" x14ac:dyDescent="0.3">
      <c r="A19" s="16" t="s">
        <v>45</v>
      </c>
      <c r="B19" s="25" t="str">
        <f t="shared" si="0"/>
        <v/>
      </c>
      <c r="C19" s="24"/>
      <c r="D19" s="20" t="str">
        <f t="shared" si="1"/>
        <v/>
      </c>
      <c r="E19" s="21"/>
      <c r="F19" s="17"/>
      <c r="G19" s="5"/>
      <c r="H19" s="17"/>
      <c r="I19" s="5"/>
      <c r="J19" s="17"/>
      <c r="K19" s="5"/>
      <c r="L19" s="17"/>
      <c r="M19" s="5"/>
      <c r="N19" s="17"/>
      <c r="O19" s="5"/>
      <c r="P19" s="17"/>
      <c r="Q19" s="5"/>
      <c r="R19" s="20" t="str">
        <f t="shared" si="7"/>
        <v/>
      </c>
      <c r="S19" s="21"/>
      <c r="T19" s="31"/>
      <c r="U19" s="32"/>
      <c r="V19" s="17"/>
      <c r="W19" s="5"/>
      <c r="X19" s="17"/>
      <c r="Y19" s="5"/>
      <c r="Z19" s="17"/>
      <c r="AA19" s="5"/>
      <c r="AB19" s="17"/>
      <c r="AC19" s="5"/>
      <c r="AD19" s="17"/>
      <c r="AE19" s="5"/>
      <c r="AF19" s="20" t="str">
        <f t="shared" si="14"/>
        <v/>
      </c>
      <c r="AG19" s="86"/>
      <c r="AH19" s="17"/>
      <c r="AI19" s="5"/>
      <c r="AJ19" s="17"/>
      <c r="AK19" s="5"/>
      <c r="AL19" s="17"/>
      <c r="AM19" s="5"/>
      <c r="AN19" s="17"/>
      <c r="AO19" s="5"/>
      <c r="AP19" s="17"/>
      <c r="AQ19" s="5"/>
      <c r="AR19" s="87"/>
      <c r="AS19" s="86"/>
      <c r="AT19" s="20"/>
      <c r="AU19" s="21"/>
      <c r="AV19" s="17"/>
      <c r="AW19" s="5"/>
      <c r="AX19" s="17"/>
      <c r="AY19" s="5"/>
      <c r="AZ19" s="17"/>
      <c r="BA19" s="5"/>
      <c r="BB19" s="17"/>
      <c r="BC19" s="5"/>
      <c r="BD19" s="17"/>
      <c r="BE19" s="5"/>
      <c r="BF19" s="25"/>
      <c r="BG19" s="5"/>
      <c r="BH19" s="20"/>
      <c r="BI19" s="21"/>
      <c r="BJ19" s="17"/>
      <c r="BK19" s="5"/>
      <c r="BL19" s="17"/>
      <c r="BM19" s="5"/>
      <c r="BN19" s="17"/>
      <c r="BO19" s="5"/>
      <c r="BP19" s="17"/>
      <c r="BQ19" s="5"/>
      <c r="BR19" s="17"/>
      <c r="BS19" s="5"/>
      <c r="BT19" s="25"/>
      <c r="BU19" s="5"/>
    </row>
    <row r="20" spans="1:73" ht="45" customHeight="1" x14ac:dyDescent="0.3">
      <c r="A20" s="16" t="s">
        <v>17</v>
      </c>
      <c r="B20" s="25" t="str">
        <f t="shared" si="0"/>
        <v/>
      </c>
      <c r="C20" s="24"/>
      <c r="D20" s="20" t="str">
        <f t="shared" si="1"/>
        <v/>
      </c>
      <c r="E20" s="21"/>
      <c r="F20" s="17"/>
      <c r="G20" s="5"/>
      <c r="H20" s="17"/>
      <c r="I20" s="5"/>
      <c r="J20" s="17"/>
      <c r="K20" s="5"/>
      <c r="L20" s="17"/>
      <c r="M20" s="5"/>
      <c r="N20" s="17"/>
      <c r="O20" s="5"/>
      <c r="P20" s="17"/>
      <c r="Q20" s="5"/>
      <c r="R20" s="20" t="str">
        <f t="shared" si="7"/>
        <v/>
      </c>
      <c r="S20" s="21"/>
      <c r="T20" s="31"/>
      <c r="U20" s="32"/>
      <c r="V20" s="17"/>
      <c r="W20" s="5"/>
      <c r="X20" s="17"/>
      <c r="Y20" s="5"/>
      <c r="Z20" s="17"/>
      <c r="AA20" s="5"/>
      <c r="AB20" s="17"/>
      <c r="AC20" s="5"/>
      <c r="AD20" s="17"/>
      <c r="AE20" s="5"/>
      <c r="AF20" s="20" t="str">
        <f t="shared" si="14"/>
        <v/>
      </c>
      <c r="AG20" s="86"/>
      <c r="AH20" s="17"/>
      <c r="AI20" s="5"/>
      <c r="AJ20" s="17"/>
      <c r="AK20" s="5"/>
      <c r="AL20" s="17"/>
      <c r="AM20" s="5"/>
      <c r="AN20" s="17"/>
      <c r="AO20" s="5"/>
      <c r="AP20" s="17"/>
      <c r="AQ20" s="5"/>
      <c r="AR20" s="87"/>
      <c r="AS20" s="86"/>
      <c r="AT20" s="20"/>
      <c r="AU20" s="21"/>
      <c r="AV20" s="17"/>
      <c r="AW20" s="5"/>
      <c r="AX20" s="17"/>
      <c r="AY20" s="5"/>
      <c r="AZ20" s="17"/>
      <c r="BA20" s="5"/>
      <c r="BB20" s="17"/>
      <c r="BC20" s="5"/>
      <c r="BD20" s="17"/>
      <c r="BE20" s="5"/>
      <c r="BF20" s="25"/>
      <c r="BG20" s="5"/>
      <c r="BH20" s="20"/>
      <c r="BI20" s="21"/>
      <c r="BJ20" s="17"/>
      <c r="BK20" s="5"/>
      <c r="BL20" s="17"/>
      <c r="BM20" s="5"/>
      <c r="BN20" s="17"/>
      <c r="BO20" s="5"/>
      <c r="BP20" s="17"/>
      <c r="BQ20" s="5"/>
      <c r="BR20" s="17"/>
      <c r="BS20" s="5"/>
      <c r="BT20" s="25"/>
      <c r="BU20" s="5"/>
    </row>
    <row r="21" spans="1:73" ht="45" customHeight="1" x14ac:dyDescent="0.3">
      <c r="A21" s="16" t="s">
        <v>18</v>
      </c>
      <c r="B21" s="25" t="str">
        <f t="shared" si="0"/>
        <v/>
      </c>
      <c r="C21" s="24"/>
      <c r="D21" s="20" t="str">
        <f t="shared" si="1"/>
        <v/>
      </c>
      <c r="E21" s="21"/>
      <c r="F21" s="17"/>
      <c r="G21" s="5"/>
      <c r="H21" s="17"/>
      <c r="I21" s="5"/>
      <c r="J21" s="17"/>
      <c r="K21" s="5"/>
      <c r="L21" s="17"/>
      <c r="M21" s="5"/>
      <c r="N21" s="17"/>
      <c r="O21" s="5"/>
      <c r="P21" s="17"/>
      <c r="Q21" s="5"/>
      <c r="R21" s="20" t="str">
        <f t="shared" si="7"/>
        <v/>
      </c>
      <c r="S21" s="21"/>
      <c r="T21" s="31"/>
      <c r="U21" s="32"/>
      <c r="V21" s="17"/>
      <c r="W21" s="5"/>
      <c r="X21" s="17"/>
      <c r="Y21" s="5"/>
      <c r="Z21" s="17"/>
      <c r="AA21" s="5"/>
      <c r="AB21" s="17"/>
      <c r="AC21" s="5"/>
      <c r="AD21" s="17"/>
      <c r="AE21" s="5"/>
      <c r="AF21" s="20" t="str">
        <f t="shared" si="14"/>
        <v/>
      </c>
      <c r="AG21" s="86"/>
      <c r="AH21" s="17"/>
      <c r="AI21" s="5"/>
      <c r="AJ21" s="17"/>
      <c r="AK21" s="5"/>
      <c r="AL21" s="17"/>
      <c r="AM21" s="5"/>
      <c r="AN21" s="17"/>
      <c r="AO21" s="5"/>
      <c r="AP21" s="17"/>
      <c r="AQ21" s="5"/>
      <c r="AR21" s="87"/>
      <c r="AS21" s="86"/>
      <c r="AT21" s="20"/>
      <c r="AU21" s="21"/>
      <c r="AV21" s="17"/>
      <c r="AW21" s="5"/>
      <c r="AX21" s="17"/>
      <c r="AY21" s="5"/>
      <c r="AZ21" s="17"/>
      <c r="BA21" s="5"/>
      <c r="BB21" s="17"/>
      <c r="BC21" s="5"/>
      <c r="BD21" s="17"/>
      <c r="BE21" s="5"/>
      <c r="BF21" s="25"/>
      <c r="BG21" s="5"/>
      <c r="BH21" s="20"/>
      <c r="BI21" s="21"/>
      <c r="BJ21" s="17"/>
      <c r="BK21" s="5"/>
      <c r="BL21" s="17"/>
      <c r="BM21" s="5"/>
      <c r="BN21" s="17"/>
      <c r="BO21" s="5"/>
      <c r="BP21" s="17"/>
      <c r="BQ21" s="5"/>
      <c r="BR21" s="25"/>
      <c r="BS21" s="24"/>
      <c r="BT21" s="25"/>
      <c r="BU21" s="5"/>
    </row>
    <row r="22" spans="1:73" ht="45" customHeight="1" x14ac:dyDescent="0.3">
      <c r="A22" s="16" t="s">
        <v>19</v>
      </c>
      <c r="B22" s="25" t="str">
        <f t="shared" si="0"/>
        <v/>
      </c>
      <c r="C22" s="24"/>
      <c r="D22" s="20" t="str">
        <f t="shared" si="1"/>
        <v/>
      </c>
      <c r="E22" s="21"/>
      <c r="F22" s="17"/>
      <c r="G22" s="5"/>
      <c r="H22" s="17"/>
      <c r="I22" s="5"/>
      <c r="J22" s="17"/>
      <c r="K22" s="5"/>
      <c r="L22" s="17"/>
      <c r="M22" s="5"/>
      <c r="N22" s="17"/>
      <c r="O22" s="5"/>
      <c r="P22" s="17"/>
      <c r="Q22" s="5"/>
      <c r="R22" s="20" t="str">
        <f t="shared" si="7"/>
        <v/>
      </c>
      <c r="S22" s="21"/>
      <c r="T22" s="31"/>
      <c r="U22" s="32"/>
      <c r="V22" s="17"/>
      <c r="W22" s="5"/>
      <c r="X22" s="17"/>
      <c r="Y22" s="5"/>
      <c r="Z22" s="17"/>
      <c r="AA22" s="5"/>
      <c r="AB22" s="17"/>
      <c r="AC22" s="5"/>
      <c r="AD22" s="17"/>
      <c r="AE22" s="5"/>
      <c r="AF22" s="20" t="str">
        <f t="shared" si="14"/>
        <v/>
      </c>
      <c r="AG22" s="86"/>
      <c r="AH22" s="17"/>
      <c r="AI22" s="5"/>
      <c r="AJ22" s="17"/>
      <c r="AK22" s="5"/>
      <c r="AL22" s="17"/>
      <c r="AM22" s="5"/>
      <c r="AN22" s="17"/>
      <c r="AO22" s="5"/>
      <c r="AP22" s="17"/>
      <c r="AQ22" s="5"/>
      <c r="AR22" s="87"/>
      <c r="AS22" s="86"/>
      <c r="AT22" s="20"/>
      <c r="AU22" s="21"/>
      <c r="AV22" s="17"/>
      <c r="AW22" s="5"/>
      <c r="AX22" s="17"/>
      <c r="AY22" s="5"/>
      <c r="AZ22" s="17"/>
      <c r="BA22" s="5"/>
      <c r="BB22" s="17"/>
      <c r="BC22" s="5"/>
      <c r="BD22" s="17"/>
      <c r="BE22" s="5"/>
      <c r="BF22" s="25"/>
      <c r="BG22" s="5"/>
      <c r="BH22" s="20"/>
      <c r="BI22" s="21"/>
      <c r="BJ22" s="17"/>
      <c r="BK22" s="5"/>
      <c r="BL22" s="17"/>
      <c r="BM22" s="5"/>
      <c r="BN22" s="17"/>
      <c r="BO22" s="5"/>
      <c r="BP22" s="17"/>
      <c r="BQ22" s="5"/>
      <c r="BR22" s="25"/>
      <c r="BS22" s="24"/>
      <c r="BT22" s="25"/>
      <c r="BU22" s="5"/>
    </row>
    <row r="23" spans="1:73" ht="45" customHeight="1" x14ac:dyDescent="0.3">
      <c r="A23" s="16" t="s">
        <v>20</v>
      </c>
      <c r="B23" s="25" t="str">
        <f t="shared" si="0"/>
        <v/>
      </c>
      <c r="C23" s="24"/>
      <c r="D23" s="20" t="str">
        <f t="shared" si="1"/>
        <v/>
      </c>
      <c r="E23" s="21"/>
      <c r="F23" s="25" t="str">
        <f t="shared" ref="F12:F26" si="35">IF(G23="","",1)</f>
        <v/>
      </c>
      <c r="G23" s="24"/>
      <c r="H23" s="17" t="str">
        <f t="shared" si="2"/>
        <v/>
      </c>
      <c r="I23" s="18"/>
      <c r="J23" s="17" t="str">
        <f t="shared" si="3"/>
        <v/>
      </c>
      <c r="K23" s="18"/>
      <c r="L23" s="17" t="str">
        <f t="shared" si="4"/>
        <v/>
      </c>
      <c r="M23" s="5"/>
      <c r="N23" s="17" t="str">
        <f t="shared" si="5"/>
        <v/>
      </c>
      <c r="O23" s="5"/>
      <c r="P23" s="17" t="str">
        <f t="shared" si="6"/>
        <v/>
      </c>
      <c r="Q23" s="5"/>
      <c r="R23" s="20" t="str">
        <f t="shared" si="7"/>
        <v/>
      </c>
      <c r="S23" s="21"/>
      <c r="T23" s="31" t="str">
        <f t="shared" si="8"/>
        <v/>
      </c>
      <c r="U23" s="32"/>
      <c r="V23" s="17"/>
      <c r="W23" s="18"/>
      <c r="X23" s="25"/>
      <c r="Y23" s="18"/>
      <c r="Z23" s="17"/>
      <c r="AA23" s="18"/>
      <c r="AB23" s="25"/>
      <c r="AC23" s="24"/>
      <c r="AD23" s="25" t="str">
        <f t="shared" si="13"/>
        <v/>
      </c>
      <c r="AE23" s="24"/>
      <c r="AF23" s="20" t="str">
        <f t="shared" si="14"/>
        <v/>
      </c>
      <c r="AG23" s="86"/>
      <c r="AH23" s="87"/>
      <c r="AI23" s="88"/>
      <c r="AJ23" s="87"/>
      <c r="AK23" s="88"/>
      <c r="AL23" s="87"/>
      <c r="AM23" s="88"/>
      <c r="AN23" s="87"/>
      <c r="AO23" s="86"/>
      <c r="AP23" s="87"/>
      <c r="AQ23" s="86"/>
      <c r="AR23" s="87"/>
      <c r="AS23" s="86"/>
      <c r="AT23" s="20"/>
      <c r="AU23" s="21"/>
      <c r="AV23" s="25"/>
      <c r="AW23" s="18"/>
      <c r="AX23" s="25"/>
      <c r="AY23" s="18"/>
      <c r="AZ23" s="17"/>
      <c r="BA23" s="18"/>
      <c r="BB23" s="25"/>
      <c r="BC23" s="24"/>
      <c r="BD23" s="25"/>
      <c r="BE23" s="24"/>
      <c r="BF23" s="25"/>
      <c r="BG23" s="5"/>
      <c r="BH23" s="20"/>
      <c r="BI23" s="21"/>
      <c r="BJ23" s="17"/>
      <c r="BK23" s="77"/>
      <c r="BL23" s="17"/>
      <c r="BM23" s="77"/>
      <c r="BN23" s="17"/>
      <c r="BO23" s="77"/>
      <c r="BP23" s="17"/>
      <c r="BQ23" s="5"/>
      <c r="BR23" s="25"/>
      <c r="BS23" s="24"/>
      <c r="BT23" s="25"/>
      <c r="BU23" s="5"/>
    </row>
    <row r="24" spans="1:73" ht="45" customHeight="1" x14ac:dyDescent="0.3">
      <c r="A24" s="16" t="s">
        <v>21</v>
      </c>
      <c r="B24" s="25" t="str">
        <f t="shared" si="0"/>
        <v/>
      </c>
      <c r="C24" s="24"/>
      <c r="D24" s="20" t="str">
        <f t="shared" si="1"/>
        <v/>
      </c>
      <c r="E24" s="21"/>
      <c r="F24" s="25" t="str">
        <f t="shared" si="35"/>
        <v/>
      </c>
      <c r="G24" s="24"/>
      <c r="H24" s="17" t="str">
        <f t="shared" si="2"/>
        <v/>
      </c>
      <c r="I24" s="18"/>
      <c r="J24" s="17" t="str">
        <f t="shared" si="3"/>
        <v/>
      </c>
      <c r="K24" s="18"/>
      <c r="L24" s="17" t="str">
        <f t="shared" si="4"/>
        <v/>
      </c>
      <c r="M24" s="5"/>
      <c r="N24" s="17" t="str">
        <f t="shared" si="5"/>
        <v/>
      </c>
      <c r="O24" s="5"/>
      <c r="P24" s="17" t="str">
        <f t="shared" si="6"/>
        <v/>
      </c>
      <c r="Q24" s="5"/>
      <c r="R24" s="20" t="str">
        <f t="shared" si="7"/>
        <v/>
      </c>
      <c r="S24" s="21"/>
      <c r="T24" s="31" t="str">
        <f t="shared" si="8"/>
        <v/>
      </c>
      <c r="U24" s="32"/>
      <c r="V24" s="17" t="str">
        <f t="shared" si="9"/>
        <v/>
      </c>
      <c r="W24" s="18"/>
      <c r="X24" s="25" t="str">
        <f t="shared" si="10"/>
        <v/>
      </c>
      <c r="Y24" s="18"/>
      <c r="Z24" s="17" t="str">
        <f t="shared" si="11"/>
        <v/>
      </c>
      <c r="AA24" s="18"/>
      <c r="AB24" s="25" t="str">
        <f t="shared" si="12"/>
        <v/>
      </c>
      <c r="AC24" s="24"/>
      <c r="AD24" s="25" t="str">
        <f t="shared" si="13"/>
        <v/>
      </c>
      <c r="AE24" s="24"/>
      <c r="AF24" s="20" t="str">
        <f t="shared" si="14"/>
        <v/>
      </c>
      <c r="AG24" s="86"/>
      <c r="AH24" s="87"/>
      <c r="AI24" s="88"/>
      <c r="AJ24" s="87"/>
      <c r="AK24" s="88"/>
      <c r="AL24" s="87"/>
      <c r="AM24" s="88"/>
      <c r="AN24" s="87"/>
      <c r="AO24" s="86"/>
      <c r="AP24" s="87"/>
      <c r="AQ24" s="86"/>
      <c r="AR24" s="87"/>
      <c r="AS24" s="86"/>
      <c r="AT24" s="20"/>
      <c r="AU24" s="21"/>
      <c r="AV24" s="25"/>
      <c r="AW24" s="18"/>
      <c r="AX24" s="25"/>
      <c r="AY24" s="18"/>
      <c r="AZ24" s="17"/>
      <c r="BA24" s="18"/>
      <c r="BB24" s="25"/>
      <c r="BC24" s="24"/>
      <c r="BD24" s="25"/>
      <c r="BE24" s="24"/>
      <c r="BF24" s="25"/>
      <c r="BG24" s="5"/>
      <c r="BH24" s="20"/>
      <c r="BI24" s="21"/>
      <c r="BJ24" s="25"/>
      <c r="BK24" s="18"/>
      <c r="BL24" s="25"/>
      <c r="BM24" s="18"/>
      <c r="BN24" s="17"/>
      <c r="BO24" s="18"/>
      <c r="BP24" s="25"/>
      <c r="BQ24" s="24"/>
      <c r="BR24" s="25"/>
      <c r="BS24" s="24"/>
      <c r="BT24" s="25"/>
      <c r="BU24" s="5"/>
    </row>
    <row r="25" spans="1:73" ht="45" customHeight="1" x14ac:dyDescent="0.3">
      <c r="A25" s="16" t="s">
        <v>22</v>
      </c>
      <c r="B25" s="25" t="str">
        <f t="shared" si="0"/>
        <v/>
      </c>
      <c r="C25" s="24"/>
      <c r="D25" s="20" t="str">
        <f t="shared" si="1"/>
        <v/>
      </c>
      <c r="E25" s="21"/>
      <c r="F25" s="25" t="str">
        <f t="shared" si="35"/>
        <v/>
      </c>
      <c r="G25" s="24"/>
      <c r="H25" s="17" t="str">
        <f t="shared" si="2"/>
        <v/>
      </c>
      <c r="I25" s="18"/>
      <c r="J25" s="17" t="str">
        <f t="shared" si="3"/>
        <v/>
      </c>
      <c r="K25" s="18"/>
      <c r="L25" s="17" t="str">
        <f t="shared" si="4"/>
        <v/>
      </c>
      <c r="M25" s="5"/>
      <c r="N25" s="17" t="str">
        <f t="shared" si="5"/>
        <v/>
      </c>
      <c r="O25" s="5"/>
      <c r="P25" s="17" t="str">
        <f t="shared" si="6"/>
        <v/>
      </c>
      <c r="Q25" s="5"/>
      <c r="R25" s="20" t="str">
        <f t="shared" si="7"/>
        <v/>
      </c>
      <c r="S25" s="21"/>
      <c r="T25" s="31" t="str">
        <f t="shared" si="8"/>
        <v/>
      </c>
      <c r="U25" s="32"/>
      <c r="V25" s="17" t="str">
        <f t="shared" si="9"/>
        <v/>
      </c>
      <c r="W25" s="18"/>
      <c r="X25" s="25" t="str">
        <f t="shared" si="10"/>
        <v/>
      </c>
      <c r="Y25" s="18"/>
      <c r="Z25" s="17" t="str">
        <f t="shared" si="11"/>
        <v/>
      </c>
      <c r="AA25" s="18"/>
      <c r="AB25" s="25" t="str">
        <f t="shared" si="12"/>
        <v/>
      </c>
      <c r="AC25" s="24"/>
      <c r="AD25" s="25" t="str">
        <f t="shared" si="13"/>
        <v/>
      </c>
      <c r="AE25" s="24"/>
      <c r="AF25" s="20" t="str">
        <f t="shared" si="14"/>
        <v/>
      </c>
      <c r="AG25" s="86"/>
      <c r="AH25" s="87"/>
      <c r="AI25" s="88"/>
      <c r="AJ25" s="87"/>
      <c r="AK25" s="88"/>
      <c r="AL25" s="87"/>
      <c r="AM25" s="88"/>
      <c r="AN25" s="87"/>
      <c r="AO25" s="86"/>
      <c r="AP25" s="87"/>
      <c r="AQ25" s="86"/>
      <c r="AR25" s="87"/>
      <c r="AS25" s="86"/>
      <c r="AT25" s="20" t="str">
        <f t="shared" si="21"/>
        <v/>
      </c>
      <c r="AU25" s="21"/>
      <c r="AV25" s="25" t="str">
        <f t="shared" si="22"/>
        <v/>
      </c>
      <c r="AW25" s="18"/>
      <c r="AX25" s="25" t="str">
        <f t="shared" si="23"/>
        <v/>
      </c>
      <c r="AY25" s="18"/>
      <c r="AZ25" s="17" t="str">
        <f t="shared" si="24"/>
        <v/>
      </c>
      <c r="BA25" s="18"/>
      <c r="BB25" s="25" t="str">
        <f t="shared" si="25"/>
        <v/>
      </c>
      <c r="BC25" s="24"/>
      <c r="BD25" s="25" t="str">
        <f t="shared" si="26"/>
        <v/>
      </c>
      <c r="BE25" s="24"/>
      <c r="BF25" s="25" t="str">
        <f t="shared" si="27"/>
        <v/>
      </c>
      <c r="BG25" s="5"/>
      <c r="BH25" s="20" t="str">
        <f t="shared" si="28"/>
        <v/>
      </c>
      <c r="BI25" s="21"/>
      <c r="BJ25" s="25" t="str">
        <f t="shared" si="29"/>
        <v/>
      </c>
      <c r="BK25" s="18"/>
      <c r="BL25" s="25" t="str">
        <f t="shared" si="30"/>
        <v/>
      </c>
      <c r="BM25" s="18"/>
      <c r="BN25" s="17" t="str">
        <f t="shared" si="31"/>
        <v/>
      </c>
      <c r="BO25" s="18"/>
      <c r="BP25" s="25" t="str">
        <f t="shared" si="32"/>
        <v/>
      </c>
      <c r="BQ25" s="24"/>
      <c r="BR25" s="25" t="str">
        <f t="shared" si="33"/>
        <v/>
      </c>
      <c r="BS25" s="24"/>
      <c r="BT25" s="25" t="str">
        <f t="shared" si="34"/>
        <v/>
      </c>
      <c r="BU25" s="5"/>
    </row>
    <row r="26" spans="1:73" ht="45" customHeight="1" x14ac:dyDescent="0.3">
      <c r="A26" s="16" t="s">
        <v>23</v>
      </c>
      <c r="B26" s="25" t="str">
        <f t="shared" si="0"/>
        <v/>
      </c>
      <c r="C26" s="24"/>
      <c r="D26" s="20" t="str">
        <f t="shared" si="1"/>
        <v/>
      </c>
      <c r="E26" s="21"/>
      <c r="F26" s="25" t="str">
        <f t="shared" si="35"/>
        <v/>
      </c>
      <c r="G26" s="24"/>
      <c r="H26" s="17" t="str">
        <f t="shared" si="2"/>
        <v/>
      </c>
      <c r="I26" s="18"/>
      <c r="J26" s="17" t="str">
        <f t="shared" si="3"/>
        <v/>
      </c>
      <c r="K26" s="18"/>
      <c r="L26" s="17" t="str">
        <f t="shared" si="4"/>
        <v/>
      </c>
      <c r="M26" s="5"/>
      <c r="N26" s="17" t="str">
        <f t="shared" si="5"/>
        <v/>
      </c>
      <c r="O26" s="5"/>
      <c r="P26" s="17" t="str">
        <f t="shared" si="6"/>
        <v/>
      </c>
      <c r="Q26" s="5"/>
      <c r="R26" s="20" t="str">
        <f t="shared" si="7"/>
        <v/>
      </c>
      <c r="S26" s="21"/>
      <c r="T26" s="31" t="str">
        <f t="shared" si="8"/>
        <v/>
      </c>
      <c r="U26" s="32"/>
      <c r="V26" s="17" t="str">
        <f t="shared" si="9"/>
        <v/>
      </c>
      <c r="W26" s="18"/>
      <c r="X26" s="25" t="str">
        <f t="shared" si="10"/>
        <v/>
      </c>
      <c r="Y26" s="18"/>
      <c r="Z26" s="17" t="str">
        <f t="shared" si="11"/>
        <v/>
      </c>
      <c r="AA26" s="18"/>
      <c r="AB26" s="25" t="str">
        <f t="shared" si="12"/>
        <v/>
      </c>
      <c r="AC26" s="24"/>
      <c r="AD26" s="25" t="str">
        <f t="shared" si="13"/>
        <v/>
      </c>
      <c r="AE26" s="24"/>
      <c r="AF26" s="20" t="str">
        <f t="shared" si="14"/>
        <v/>
      </c>
      <c r="AG26" s="86"/>
      <c r="AH26" s="87"/>
      <c r="AI26" s="88"/>
      <c r="AJ26" s="87"/>
      <c r="AK26" s="88"/>
      <c r="AL26" s="87"/>
      <c r="AM26" s="88"/>
      <c r="AN26" s="87"/>
      <c r="AO26" s="86"/>
      <c r="AP26" s="87"/>
      <c r="AQ26" s="86"/>
      <c r="AR26" s="87"/>
      <c r="AS26" s="86"/>
      <c r="AT26" s="20" t="str">
        <f t="shared" si="21"/>
        <v/>
      </c>
      <c r="AU26" s="21"/>
      <c r="AV26" s="25" t="str">
        <f t="shared" si="22"/>
        <v/>
      </c>
      <c r="AW26" s="18"/>
      <c r="AX26" s="25" t="str">
        <f t="shared" si="23"/>
        <v/>
      </c>
      <c r="AY26" s="18"/>
      <c r="AZ26" s="17" t="str">
        <f t="shared" si="24"/>
        <v/>
      </c>
      <c r="BA26" s="18"/>
      <c r="BB26" s="25" t="str">
        <f t="shared" si="25"/>
        <v/>
      </c>
      <c r="BC26" s="24"/>
      <c r="BD26" s="25" t="str">
        <f t="shared" si="26"/>
        <v/>
      </c>
      <c r="BE26" s="24"/>
      <c r="BF26" s="25" t="str">
        <f t="shared" si="27"/>
        <v/>
      </c>
      <c r="BG26" s="5"/>
      <c r="BH26" s="20" t="str">
        <f t="shared" si="28"/>
        <v/>
      </c>
      <c r="BI26" s="21"/>
      <c r="BJ26" s="25" t="str">
        <f t="shared" si="29"/>
        <v/>
      </c>
      <c r="BK26" s="18"/>
      <c r="BL26" s="25" t="str">
        <f t="shared" si="30"/>
        <v/>
      </c>
      <c r="BM26" s="18"/>
      <c r="BN26" s="17" t="str">
        <f t="shared" si="31"/>
        <v/>
      </c>
      <c r="BO26" s="18"/>
      <c r="BP26" s="25" t="str">
        <f t="shared" si="32"/>
        <v/>
      </c>
      <c r="BQ26" s="24"/>
      <c r="BR26" s="25" t="str">
        <f t="shared" si="33"/>
        <v/>
      </c>
      <c r="BS26" s="24"/>
      <c r="BT26" s="25" t="str">
        <f t="shared" si="34"/>
        <v/>
      </c>
      <c r="BU26" s="5"/>
    </row>
    <row r="27" spans="1:73" x14ac:dyDescent="0.3">
      <c r="A27" s="16" t="s">
        <v>24</v>
      </c>
      <c r="B27" s="26">
        <f>SUM(B12:B26)</f>
        <v>0</v>
      </c>
      <c r="C27" s="7"/>
      <c r="D27" s="22">
        <f>SUM(D12:D26)</f>
        <v>0</v>
      </c>
      <c r="E27" s="23"/>
      <c r="F27" s="6">
        <f>SUM(F12:F26)</f>
        <v>6</v>
      </c>
      <c r="G27" s="7"/>
      <c r="H27" s="6">
        <f>SUM(H12:H26)</f>
        <v>6</v>
      </c>
      <c r="I27" s="7"/>
      <c r="J27" s="6">
        <f>SUM(J12:J26)</f>
        <v>6</v>
      </c>
      <c r="K27" s="7"/>
      <c r="L27" s="6">
        <f>SUM(L12:L26)</f>
        <v>6</v>
      </c>
      <c r="M27" s="7"/>
      <c r="N27" s="6">
        <f>SUM(N12:N26)</f>
        <v>6</v>
      </c>
      <c r="O27" s="7"/>
      <c r="P27" s="6">
        <f>SUM(P12:P26)</f>
        <v>0</v>
      </c>
      <c r="Q27" s="7"/>
      <c r="R27" s="22">
        <f>SUM(R12:R26)</f>
        <v>0</v>
      </c>
      <c r="S27" s="23"/>
      <c r="T27" s="6">
        <f>SUM(T12:T26)</f>
        <v>0</v>
      </c>
      <c r="U27" s="7"/>
      <c r="V27" s="6">
        <f>SUM(V12:V26)</f>
        <v>6</v>
      </c>
      <c r="W27" s="7"/>
      <c r="X27" s="6">
        <f>SUM(X12:X26)</f>
        <v>6</v>
      </c>
      <c r="Y27" s="7"/>
      <c r="Z27" s="6">
        <f>SUM(Z12:Z26)</f>
        <v>6</v>
      </c>
      <c r="AA27" s="7"/>
      <c r="AB27" s="15">
        <f>SUM(AB12:AB26)</f>
        <v>6</v>
      </c>
      <c r="AC27" s="7"/>
      <c r="AD27" s="15">
        <f>SUM(AD12:AD26)</f>
        <v>0</v>
      </c>
      <c r="AE27" s="7"/>
      <c r="AF27" s="22">
        <f>SUM(AF12:AF26)</f>
        <v>0</v>
      </c>
      <c r="AG27" s="23"/>
      <c r="AH27" s="15">
        <f>SUM(AH12:AH26)</f>
        <v>6</v>
      </c>
      <c r="AI27" s="7"/>
      <c r="AJ27" s="15">
        <f>SUM(AJ12:AJ26)</f>
        <v>6</v>
      </c>
      <c r="AK27" s="7"/>
      <c r="AL27" s="6">
        <f>SUM(AL12:AL26)</f>
        <v>6</v>
      </c>
      <c r="AM27" s="7"/>
      <c r="AN27" s="15">
        <f>SUM(AN12:AN26)</f>
        <v>0</v>
      </c>
      <c r="AO27" s="7"/>
      <c r="AP27" s="15">
        <f>SUM(AP12:AP26)</f>
        <v>0</v>
      </c>
      <c r="AQ27" s="7"/>
      <c r="AR27" s="15">
        <f>SUM(AR12:AR26)</f>
        <v>0</v>
      </c>
      <c r="AS27" s="7"/>
      <c r="AT27" s="22">
        <f>SUM(AT12:AT26)</f>
        <v>0</v>
      </c>
      <c r="AU27" s="23"/>
      <c r="AV27" s="15">
        <f>SUM(AV12:AV26)</f>
        <v>0</v>
      </c>
      <c r="AW27" s="7"/>
      <c r="AX27" s="15">
        <f>SUM(AX12:AX26)</f>
        <v>0</v>
      </c>
      <c r="AY27" s="7"/>
      <c r="AZ27" s="6">
        <f>SUM(AZ12:AZ26)</f>
        <v>0</v>
      </c>
      <c r="BA27" s="7"/>
      <c r="BB27" s="15">
        <f>SUM(BB12:BB26)</f>
        <v>0</v>
      </c>
      <c r="BC27" s="7"/>
      <c r="BD27" s="15">
        <f>SUM(BD12:BD26)</f>
        <v>0</v>
      </c>
      <c r="BE27" s="7"/>
      <c r="BF27" s="15">
        <f>SUM(BF12:BF26)</f>
        <v>0</v>
      </c>
      <c r="BG27" s="7"/>
      <c r="BH27" s="22">
        <f>SUM(BH12:BH26)</f>
        <v>0</v>
      </c>
      <c r="BI27" s="23"/>
      <c r="BJ27" s="15">
        <f>SUM(BJ12:BJ26)</f>
        <v>0</v>
      </c>
      <c r="BK27" s="7"/>
      <c r="BL27" s="15">
        <f>SUM(BL12:BL26)</f>
        <v>0</v>
      </c>
      <c r="BM27" s="7"/>
      <c r="BN27" s="6">
        <f>SUM(BN12:BN26)</f>
        <v>0</v>
      </c>
      <c r="BO27" s="7"/>
      <c r="BP27" s="15">
        <f>SUM(BP12:BP26)</f>
        <v>0</v>
      </c>
      <c r="BQ27" s="7"/>
      <c r="BR27" s="15">
        <f>SUM(BR12:BR26)</f>
        <v>0</v>
      </c>
      <c r="BS27" s="7"/>
      <c r="BT27" s="15">
        <f>SUM(BT12:BT26)</f>
        <v>0</v>
      </c>
      <c r="BU27" s="7"/>
    </row>
    <row r="28" spans="1:73" ht="45" customHeight="1" x14ac:dyDescent="0.3">
      <c r="A28" s="16" t="s">
        <v>35</v>
      </c>
      <c r="B28" s="108">
        <f>+SUM(B27:BU27)</f>
        <v>72</v>
      </c>
      <c r="C28" s="108"/>
      <c r="D28" s="8"/>
      <c r="E28" s="9" t="s">
        <v>25</v>
      </c>
      <c r="F28" s="102" t="s">
        <v>26</v>
      </c>
      <c r="G28" s="103"/>
      <c r="H28" s="103" t="s">
        <v>27</v>
      </c>
      <c r="I28" s="103"/>
      <c r="J28" s="104" t="s">
        <v>28</v>
      </c>
      <c r="K28" s="105"/>
      <c r="L28" s="10"/>
      <c r="M28" s="9" t="s">
        <v>25</v>
      </c>
      <c r="N28" s="102" t="s">
        <v>26</v>
      </c>
      <c r="O28" s="103"/>
      <c r="P28" s="103" t="s">
        <v>29</v>
      </c>
      <c r="Q28" s="103"/>
      <c r="R28" s="104" t="s">
        <v>30</v>
      </c>
      <c r="S28" s="105"/>
      <c r="T28" s="97" t="s">
        <v>43</v>
      </c>
      <c r="U28" s="97"/>
      <c r="V28" s="8"/>
      <c r="W28" s="8">
        <v>54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73" s="8" customFormat="1" ht="32.25" customHeight="1" x14ac:dyDescent="0.3">
      <c r="A29" s="2"/>
      <c r="B29" s="2"/>
      <c r="C29" s="2"/>
      <c r="E29" s="11">
        <v>288</v>
      </c>
      <c r="F29" s="98">
        <v>3</v>
      </c>
      <c r="G29" s="99"/>
      <c r="H29" s="100">
        <v>77</v>
      </c>
      <c r="I29" s="100"/>
      <c r="J29" s="101">
        <f>IFERROR((E29*0.2)/F29,"")</f>
        <v>19.2</v>
      </c>
      <c r="K29" s="101"/>
      <c r="L29" s="10"/>
      <c r="M29" s="11"/>
      <c r="N29" s="98"/>
      <c r="O29" s="99"/>
      <c r="P29" s="100"/>
      <c r="Q29" s="100"/>
      <c r="R29" s="101"/>
      <c r="S29" s="101"/>
      <c r="T29" s="97"/>
      <c r="U29" s="97"/>
    </row>
    <row r="30" spans="1:73" s="8" customFormat="1" ht="32.25" customHeight="1" x14ac:dyDescent="0.3">
      <c r="A30" s="2"/>
      <c r="B30" s="2"/>
      <c r="C30" s="2"/>
      <c r="E30" s="19" t="s">
        <v>44</v>
      </c>
      <c r="F30" s="12" t="s">
        <v>31</v>
      </c>
      <c r="G30" s="106" t="s">
        <v>32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 t="s">
        <v>189</v>
      </c>
      <c r="U30" s="106"/>
    </row>
    <row r="31" spans="1:73" s="8" customFormat="1" ht="32.25" customHeight="1" x14ac:dyDescent="0.3">
      <c r="A31" s="2"/>
      <c r="B31" s="2"/>
      <c r="C31" s="2"/>
      <c r="E31" s="13"/>
      <c r="F31" s="14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AQ31" s="8">
        <v>54</v>
      </c>
    </row>
    <row r="32" spans="1:73" s="8" customFormat="1" ht="32.25" customHeight="1" x14ac:dyDescent="0.3">
      <c r="A32" s="2"/>
      <c r="B32" s="2"/>
      <c r="C32" s="2"/>
      <c r="E32" s="92" t="s">
        <v>190</v>
      </c>
      <c r="F32" s="14"/>
      <c r="G32" s="96" t="s">
        <v>191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106"/>
      <c r="U32" s="106"/>
    </row>
    <row r="33" spans="5:21" ht="32.25" customHeight="1" x14ac:dyDescent="0.3">
      <c r="E33" s="93"/>
      <c r="F33" s="14"/>
      <c r="G33" s="96" t="s">
        <v>192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106"/>
      <c r="U33" s="106"/>
    </row>
    <row r="34" spans="5:21" ht="32.25" customHeight="1" x14ac:dyDescent="0.3">
      <c r="E34" s="93"/>
      <c r="F34" s="14"/>
      <c r="G34" s="137" t="s">
        <v>193</v>
      </c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06"/>
      <c r="U34" s="106"/>
    </row>
    <row r="35" spans="5:21" ht="32.25" customHeight="1" x14ac:dyDescent="0.3">
      <c r="E35" s="93"/>
      <c r="F35" s="14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06"/>
      <c r="U35" s="106"/>
    </row>
    <row r="36" spans="5:21" ht="32.25" customHeight="1" x14ac:dyDescent="0.3">
      <c r="E36" s="93"/>
      <c r="F36" s="14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106"/>
      <c r="U36" s="106"/>
    </row>
    <row r="37" spans="5:21" ht="32.25" customHeight="1" x14ac:dyDescent="0.3">
      <c r="E37" s="94"/>
      <c r="F37" s="14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106"/>
      <c r="U37" s="106"/>
    </row>
    <row r="38" spans="5:21" ht="52.5" customHeight="1" x14ac:dyDescent="0.3">
      <c r="E38" s="9" t="s">
        <v>25</v>
      </c>
      <c r="F38" s="102" t="s">
        <v>26</v>
      </c>
      <c r="G38" s="103"/>
      <c r="H38" s="103" t="s">
        <v>27</v>
      </c>
      <c r="I38" s="103"/>
      <c r="J38" s="104" t="s">
        <v>28</v>
      </c>
      <c r="K38" s="105"/>
      <c r="L38" s="10"/>
      <c r="M38" s="9" t="s">
        <v>25</v>
      </c>
      <c r="N38" s="102" t="s">
        <v>26</v>
      </c>
      <c r="O38" s="103"/>
      <c r="P38" s="103" t="s">
        <v>29</v>
      </c>
      <c r="Q38" s="103"/>
      <c r="R38" s="104" t="s">
        <v>30</v>
      </c>
      <c r="S38" s="105"/>
      <c r="T38" s="97" t="s">
        <v>43</v>
      </c>
      <c r="U38" s="97"/>
    </row>
    <row r="39" spans="5:21" ht="32.25" customHeight="1" x14ac:dyDescent="0.3">
      <c r="E39" s="11">
        <v>0</v>
      </c>
      <c r="F39" s="98">
        <v>0</v>
      </c>
      <c r="G39" s="99"/>
      <c r="H39" s="100" t="str">
        <f>IFERROR((E39*0.8)/F39,"")</f>
        <v/>
      </c>
      <c r="I39" s="100"/>
      <c r="J39" s="101" t="str">
        <f>IFERROR((E39*0.2)/F39,"")</f>
        <v/>
      </c>
      <c r="K39" s="101"/>
      <c r="L39" s="10"/>
      <c r="M39" s="11">
        <v>0</v>
      </c>
      <c r="N39" s="98">
        <v>0</v>
      </c>
      <c r="O39" s="99"/>
      <c r="P39" s="100" t="str">
        <f>IFERROR((M39*0.7)/N39,"")</f>
        <v/>
      </c>
      <c r="Q39" s="100"/>
      <c r="R39" s="101" t="str">
        <f>IFERROR((M39*0.3)/N39,"")</f>
        <v/>
      </c>
      <c r="S39" s="101"/>
      <c r="T39" s="97"/>
      <c r="U39" s="97"/>
    </row>
    <row r="40" spans="5:21" ht="32.25" customHeight="1" x14ac:dyDescent="0.3">
      <c r="E40" s="50"/>
      <c r="F40" s="51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90"/>
      <c r="U40" s="90"/>
    </row>
    <row r="41" spans="5:21" ht="32.25" customHeight="1" x14ac:dyDescent="0.3">
      <c r="E41" s="52"/>
      <c r="F41" s="51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90"/>
      <c r="U41" s="90"/>
    </row>
    <row r="42" spans="5:21" ht="32.25" customHeight="1" x14ac:dyDescent="0.3">
      <c r="E42" s="131"/>
      <c r="F42" s="51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90"/>
      <c r="U42" s="90"/>
    </row>
    <row r="43" spans="5:21" ht="32.25" customHeight="1" x14ac:dyDescent="0.3">
      <c r="E43" s="132"/>
      <c r="F43" s="51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90"/>
      <c r="U43" s="90"/>
    </row>
    <row r="44" spans="5:21" ht="32.25" customHeight="1" x14ac:dyDescent="0.3">
      <c r="E44" s="132"/>
      <c r="F44" s="51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90"/>
      <c r="U44" s="90"/>
    </row>
    <row r="45" spans="5:21" ht="32.25" customHeight="1" x14ac:dyDescent="0.3">
      <c r="E45" s="132"/>
      <c r="F45" s="51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90"/>
      <c r="U45" s="90"/>
    </row>
    <row r="46" spans="5:21" ht="32.25" customHeight="1" x14ac:dyDescent="0.3">
      <c r="E46" s="132"/>
      <c r="F46" s="51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90"/>
      <c r="U46" s="90"/>
    </row>
    <row r="47" spans="5:21" ht="32.25" customHeight="1" x14ac:dyDescent="0.3">
      <c r="E47" s="133"/>
      <c r="F47" s="51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90"/>
      <c r="U47" s="90"/>
    </row>
    <row r="48" spans="5:21" ht="28.8" x14ac:dyDescent="0.3">
      <c r="E48" s="9" t="s">
        <v>25</v>
      </c>
      <c r="F48" s="102" t="s">
        <v>26</v>
      </c>
      <c r="G48" s="103"/>
      <c r="H48" s="103" t="s">
        <v>27</v>
      </c>
      <c r="I48" s="103"/>
      <c r="J48" s="104" t="s">
        <v>28</v>
      </c>
      <c r="K48" s="105"/>
      <c r="L48" s="10"/>
      <c r="M48" s="9" t="s">
        <v>25</v>
      </c>
      <c r="N48" s="102" t="s">
        <v>26</v>
      </c>
      <c r="O48" s="103"/>
      <c r="P48" s="103" t="s">
        <v>29</v>
      </c>
      <c r="Q48" s="103"/>
      <c r="R48" s="104" t="s">
        <v>30</v>
      </c>
      <c r="S48" s="105"/>
      <c r="T48" s="97" t="s">
        <v>43</v>
      </c>
      <c r="U48" s="97"/>
    </row>
    <row r="49" spans="5:21" ht="15.6" x14ac:dyDescent="0.3">
      <c r="E49" s="11"/>
      <c r="F49" s="98"/>
      <c r="G49" s="99"/>
      <c r="H49" s="100" t="str">
        <f>IFERROR((E49*0.8)/F49,"")</f>
        <v/>
      </c>
      <c r="I49" s="100"/>
      <c r="J49" s="101" t="str">
        <f>IFERROR((E49*0.2)/F49,"")</f>
        <v/>
      </c>
      <c r="K49" s="101"/>
      <c r="L49" s="10"/>
      <c r="M49" s="11">
        <v>384</v>
      </c>
      <c r="N49" s="98">
        <v>6</v>
      </c>
      <c r="O49" s="99"/>
      <c r="P49" s="100">
        <f>IFERROR((M49*0.7)/N49,"")</f>
        <v>44.79999999999999</v>
      </c>
      <c r="Q49" s="100"/>
      <c r="R49" s="101">
        <f>IFERROR((M49*0.3)/N49,"")</f>
        <v>19.2</v>
      </c>
      <c r="S49" s="101"/>
      <c r="T49" s="97"/>
      <c r="U49" s="97"/>
    </row>
    <row r="50" spans="5:21" x14ac:dyDescent="0.3">
      <c r="E50" s="19"/>
      <c r="F50" s="12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90"/>
      <c r="U50" s="90"/>
    </row>
    <row r="51" spans="5:21" ht="27" customHeight="1" x14ac:dyDescent="0.3">
      <c r="E51" s="13"/>
      <c r="F51" s="1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0"/>
      <c r="U51" s="90"/>
    </row>
    <row r="52" spans="5:21" x14ac:dyDescent="0.3">
      <c r="E52" s="92"/>
      <c r="F52" s="1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0"/>
      <c r="U52" s="90"/>
    </row>
    <row r="53" spans="5:21" ht="30" customHeight="1" x14ac:dyDescent="0.3">
      <c r="E53" s="93"/>
      <c r="F53" s="14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90"/>
      <c r="U53" s="90"/>
    </row>
    <row r="54" spans="5:21" ht="30" customHeight="1" x14ac:dyDescent="0.3">
      <c r="E54" s="93"/>
      <c r="F54" s="14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90"/>
      <c r="U54" s="90"/>
    </row>
    <row r="55" spans="5:21" ht="22.2" customHeight="1" x14ac:dyDescent="0.3">
      <c r="E55" s="93"/>
      <c r="F55" s="14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90"/>
      <c r="U55" s="90"/>
    </row>
    <row r="56" spans="5:21" ht="22.2" customHeight="1" x14ac:dyDescent="0.3">
      <c r="E56" s="93"/>
      <c r="F56" s="14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90"/>
      <c r="U56" s="90"/>
    </row>
    <row r="57" spans="5:21" x14ac:dyDescent="0.3">
      <c r="E57" s="94"/>
      <c r="F57" s="14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0"/>
      <c r="U57" s="90"/>
    </row>
  </sheetData>
  <mergeCells count="155">
    <mergeCell ref="G50:S50"/>
    <mergeCell ref="T50:U57"/>
    <mergeCell ref="G51:S51"/>
    <mergeCell ref="E52:E57"/>
    <mergeCell ref="G52:S52"/>
    <mergeCell ref="G53:S53"/>
    <mergeCell ref="G54:S54"/>
    <mergeCell ref="G55:S55"/>
    <mergeCell ref="G56:S56"/>
    <mergeCell ref="G57:S57"/>
    <mergeCell ref="T48:U49"/>
    <mergeCell ref="F49:G49"/>
    <mergeCell ref="H49:I49"/>
    <mergeCell ref="J49:K49"/>
    <mergeCell ref="N49:O49"/>
    <mergeCell ref="P49:Q49"/>
    <mergeCell ref="R49:S49"/>
    <mergeCell ref="F48:G48"/>
    <mergeCell ref="H48:I48"/>
    <mergeCell ref="J48:K48"/>
    <mergeCell ref="N48:O48"/>
    <mergeCell ref="P48:Q48"/>
    <mergeCell ref="R48:S48"/>
    <mergeCell ref="G40:S40"/>
    <mergeCell ref="T40:U47"/>
    <mergeCell ref="G41:S41"/>
    <mergeCell ref="E42:E47"/>
    <mergeCell ref="G42:S42"/>
    <mergeCell ref="G43:S43"/>
    <mergeCell ref="G44:S44"/>
    <mergeCell ref="G45:S45"/>
    <mergeCell ref="G46:S46"/>
    <mergeCell ref="G47:S47"/>
    <mergeCell ref="T38:U39"/>
    <mergeCell ref="F39:G39"/>
    <mergeCell ref="H39:I39"/>
    <mergeCell ref="J39:K39"/>
    <mergeCell ref="N39:O39"/>
    <mergeCell ref="P39:Q39"/>
    <mergeCell ref="R39:S39"/>
    <mergeCell ref="F38:G38"/>
    <mergeCell ref="H38:I38"/>
    <mergeCell ref="J38:K38"/>
    <mergeCell ref="N38:O38"/>
    <mergeCell ref="P38:Q38"/>
    <mergeCell ref="R38:S38"/>
    <mergeCell ref="G30:S30"/>
    <mergeCell ref="T30:U37"/>
    <mergeCell ref="G31:S31"/>
    <mergeCell ref="E32:E37"/>
    <mergeCell ref="G32:S32"/>
    <mergeCell ref="G33:S33"/>
    <mergeCell ref="G34:S34"/>
    <mergeCell ref="G35:S35"/>
    <mergeCell ref="G36:S36"/>
    <mergeCell ref="G37:S37"/>
    <mergeCell ref="T28:U29"/>
    <mergeCell ref="F29:G29"/>
    <mergeCell ref="H29:I29"/>
    <mergeCell ref="J29:K29"/>
    <mergeCell ref="N29:O29"/>
    <mergeCell ref="P29:Q29"/>
    <mergeCell ref="R29:S29"/>
    <mergeCell ref="BP11:BQ11"/>
    <mergeCell ref="BR11:BS11"/>
    <mergeCell ref="AN11:AO11"/>
    <mergeCell ref="AP11:AQ11"/>
    <mergeCell ref="T11:U11"/>
    <mergeCell ref="V11:W11"/>
    <mergeCell ref="X11:Y11"/>
    <mergeCell ref="Z11:AA11"/>
    <mergeCell ref="AB11:AC11"/>
    <mergeCell ref="AD11:AE11"/>
    <mergeCell ref="BT11:BU11"/>
    <mergeCell ref="B28:C28"/>
    <mergeCell ref="F28:G28"/>
    <mergeCell ref="H28:I28"/>
    <mergeCell ref="J28:K28"/>
    <mergeCell ref="N28:O28"/>
    <mergeCell ref="P28:Q28"/>
    <mergeCell ref="R28:S28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BT10:BU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X10:Y10"/>
    <mergeCell ref="Z10:AA10"/>
    <mergeCell ref="AB10:AC10"/>
    <mergeCell ref="AD10:AE10"/>
    <mergeCell ref="AF10:AG10"/>
    <mergeCell ref="AH10:AI10"/>
    <mergeCell ref="L10:M10"/>
    <mergeCell ref="N10:O10"/>
    <mergeCell ref="P10:Q10"/>
    <mergeCell ref="R10:S10"/>
    <mergeCell ref="T10:U10"/>
    <mergeCell ref="V10:W10"/>
    <mergeCell ref="A10:A11"/>
    <mergeCell ref="B10:C10"/>
    <mergeCell ref="D10:E10"/>
    <mergeCell ref="F10:G10"/>
    <mergeCell ref="H10:I10"/>
    <mergeCell ref="J10:K10"/>
    <mergeCell ref="B4:G4"/>
    <mergeCell ref="H4:O4"/>
    <mergeCell ref="B5:G5"/>
    <mergeCell ref="H5:O5"/>
    <mergeCell ref="B6:O7"/>
    <mergeCell ref="A9:BU9"/>
    <mergeCell ref="B1:O1"/>
    <mergeCell ref="B2:G2"/>
    <mergeCell ref="H2:I2"/>
    <mergeCell ref="J2:O2"/>
    <mergeCell ref="B3:G3"/>
    <mergeCell ref="H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Junio </vt:lpstr>
      <vt:lpstr>MAYO</vt:lpstr>
      <vt:lpstr>Julio</vt:lpstr>
      <vt:lpstr>Agosto</vt:lpstr>
      <vt:lpstr>Septiembre</vt:lpstr>
      <vt:lpstr>Octubre</vt:lpstr>
      <vt:lpstr>FEBRERO</vt:lpstr>
      <vt:lpstr>MARZO</vt:lpstr>
      <vt:lpstr>ABRIL</vt:lpstr>
      <vt:lpstr>JUNIO</vt:lpstr>
      <vt:lpstr>JULIO 2025</vt:lpstr>
      <vt:lpstr>AGOSTO 25</vt:lpstr>
      <vt:lpstr>SEPTIEMBRE 25</vt:lpstr>
      <vt:lpstr>OCTUBRE 2025</vt:lpstr>
      <vt:lpstr>NOVIERMBRE 2025</vt:lpstr>
      <vt:lpstr>DICIEMBRE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Ricardo</dc:creator>
  <cp:lastModifiedBy>Nicolás Amézquita Herrera.</cp:lastModifiedBy>
  <dcterms:created xsi:type="dcterms:W3CDTF">2024-01-21T21:40:10Z</dcterms:created>
  <dcterms:modified xsi:type="dcterms:W3CDTF">2025-12-04T16:51:34Z</dcterms:modified>
</cp:coreProperties>
</file>